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showInkAnnotation="0" codeName="ThisWorkbook"/>
  <mc:AlternateContent xmlns:mc="http://schemas.openxmlformats.org/markup-compatibility/2006">
    <mc:Choice Requires="x15">
      <x15ac:absPath xmlns:x15ac="http://schemas.microsoft.com/office/spreadsheetml/2010/11/ac" url="E:\Bill and Rate Trackers\2024.Q1\"/>
    </mc:Choice>
  </mc:AlternateContent>
  <xr:revisionPtr revIDLastSave="0" documentId="13_ncr:1_{A5A6D5F6-DDBB-4A98-9F83-B08260484CFD}" xr6:coauthVersionLast="47" xr6:coauthVersionMax="47" xr10:uidLastSave="{00000000-0000-0000-0000-000000000000}"/>
  <bookViews>
    <workbookView xWindow="-120" yWindow="-120" windowWidth="29040" windowHeight="1584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3" i="26" l="1"/>
  <c r="P13" i="26"/>
  <c r="P12" i="26"/>
  <c r="F12" i="26"/>
  <c r="J13" i="26"/>
  <c r="E13" i="26"/>
  <c r="E12" i="26"/>
  <c r="J11" i="4" l="1"/>
  <c r="F5" i="26"/>
  <c r="B7" i="4"/>
  <c r="U12" i="26"/>
  <c r="J12" i="26"/>
  <c r="U11" i="26"/>
  <c r="U14" i="26"/>
  <c r="P11" i="26"/>
  <c r="P14" i="26"/>
  <c r="J11" i="26"/>
  <c r="E11" i="26"/>
  <c r="J14" i="26" l="1"/>
  <c r="E14" i="26"/>
  <c r="H12" i="6" l="1"/>
  <c r="G11" i="6"/>
  <c r="E10" i="26" l="1"/>
  <c r="C24" i="4"/>
  <c r="A24" i="4"/>
  <c r="A23" i="4"/>
  <c r="F9" i="6"/>
  <c r="E5" i="26"/>
  <c r="U10" i="26"/>
  <c r="U9" i="26"/>
  <c r="U8" i="26"/>
  <c r="U7" i="26"/>
  <c r="U6" i="26"/>
  <c r="U5"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I11" i="26" s="1"/>
  <c r="F13" i="26"/>
  <c r="F14" i="26"/>
  <c r="H14" i="26" s="1"/>
  <c r="F15" i="26"/>
  <c r="F16" i="26"/>
  <c r="F17" i="26"/>
  <c r="H17" i="26" s="1"/>
  <c r="F18" i="26"/>
  <c r="F19" i="26"/>
  <c r="F20" i="26"/>
  <c r="F21" i="26"/>
  <c r="H21" i="26" s="1"/>
  <c r="F22" i="26"/>
  <c r="H22" i="26" s="1"/>
  <c r="F23" i="26"/>
  <c r="F24" i="26"/>
  <c r="F25" i="26"/>
  <c r="H25" i="26" s="1"/>
  <c r="D6" i="26"/>
  <c r="H13" i="26" l="1"/>
  <c r="E11" i="4"/>
  <c r="H18" i="26"/>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V11" i="4"/>
  <c r="D11" i="4"/>
  <c r="U11" i="4"/>
  <c r="I11" i="4"/>
  <c r="O11" i="4"/>
  <c r="C11" i="4"/>
  <c r="K11" i="4"/>
  <c r="H11" i="4"/>
  <c r="W11" i="4"/>
  <c r="Q11" i="4"/>
  <c r="T11" i="4"/>
  <c r="N11" i="4"/>
  <c r="B11" i="4"/>
  <c r="P10" i="4"/>
  <c r="N9" i="4"/>
  <c r="T9" i="4"/>
  <c r="V9" i="4"/>
  <c r="W12" i="4"/>
  <c r="V10" i="4"/>
  <c r="P9" i="4"/>
  <c r="M9" i="26"/>
  <c r="M10" i="26"/>
  <c r="H9" i="26"/>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N13" i="4"/>
  <c r="N14" i="4" s="1"/>
  <c r="T13" i="4"/>
  <c r="T14" i="4" s="1"/>
  <c r="K13" i="4"/>
  <c r="B13" i="4"/>
  <c r="D15" i="4" s="1"/>
  <c r="H13" i="4"/>
  <c r="H14" i="4" s="1"/>
  <c r="E25" i="4"/>
  <c r="I13" i="4"/>
  <c r="O13" i="4"/>
  <c r="J13" i="4"/>
  <c r="T8" i="26"/>
  <c r="T9" i="26" s="1"/>
  <c r="R9" i="26" s="1"/>
  <c r="E13" i="4"/>
  <c r="C13" i="4"/>
  <c r="D13" i="4"/>
  <c r="B29" i="4"/>
  <c r="Y7" i="26"/>
  <c r="W7" i="26" s="1"/>
  <c r="T10" i="26"/>
  <c r="I30" i="26"/>
  <c r="G29" i="26"/>
  <c r="G28" i="26"/>
  <c r="N7" i="26"/>
  <c r="R6" i="26"/>
  <c r="I9" i="26"/>
  <c r="G8" i="26"/>
  <c r="O49" i="2"/>
  <c r="O48" i="2"/>
  <c r="G64" i="2"/>
  <c r="J14" i="4" l="1"/>
  <c r="I14" i="4"/>
  <c r="K14" i="4"/>
  <c r="E14" i="4"/>
  <c r="B14" i="4"/>
  <c r="C15" i="4"/>
  <c r="B15" i="4"/>
  <c r="E15" i="4" a="1"/>
  <c r="E15" i="4" s="1"/>
  <c r="D14" i="4"/>
  <c r="C14" i="4"/>
  <c r="V14" i="4"/>
  <c r="W14" i="4"/>
  <c r="U14" i="4"/>
  <c r="O14" i="4"/>
  <c r="C27" i="4"/>
  <c r="W15" i="4" a="1"/>
  <c r="W15" i="4" s="1"/>
  <c r="Y8" i="26"/>
  <c r="U15" i="4"/>
  <c r="V15" i="4"/>
  <c r="T15" i="4"/>
  <c r="N15" i="4"/>
  <c r="O15" i="4"/>
  <c r="H15" i="4"/>
  <c r="K15" i="4" a="1"/>
  <c r="K15" i="4" s="1"/>
  <c r="I15" i="4"/>
  <c r="J15" i="4"/>
  <c r="R8" i="26"/>
  <c r="W8" i="26"/>
  <c r="Y9" i="26"/>
  <c r="L7" i="26"/>
  <c r="N8" i="26"/>
  <c r="I31" i="26"/>
  <c r="G30" i="26"/>
  <c r="R10" i="26"/>
  <c r="T11" i="26"/>
  <c r="I10" i="26"/>
  <c r="G9" i="26"/>
  <c r="H64" i="2"/>
  <c r="G10" i="26" l="1"/>
  <c r="R11" i="26"/>
  <c r="I32" i="26"/>
  <c r="G31" i="26"/>
  <c r="L8" i="26"/>
  <c r="N9" i="26"/>
  <c r="W9" i="26"/>
  <c r="Y10" i="26"/>
  <c r="I64" i="2"/>
  <c r="G11" i="26" l="1"/>
  <c r="I12" i="26"/>
  <c r="N10" i="26"/>
  <c r="L9" i="26"/>
  <c r="Y11" i="26"/>
  <c r="W10" i="26"/>
  <c r="G32" i="26"/>
  <c r="I33" i="26"/>
  <c r="J64" i="2"/>
  <c r="I13" i="26" l="1"/>
  <c r="G12" i="26"/>
  <c r="W11" i="26"/>
  <c r="Y12" i="26"/>
  <c r="I34" i="26"/>
  <c r="G33" i="26"/>
  <c r="L10" i="26"/>
  <c r="N11" i="26"/>
  <c r="K64" i="2"/>
  <c r="G13" i="26" l="1"/>
  <c r="I14" i="26"/>
  <c r="I35" i="26"/>
  <c r="G34" i="26"/>
  <c r="W12" i="26"/>
  <c r="Y13" i="26"/>
  <c r="L11" i="26"/>
  <c r="N12" i="26"/>
  <c r="T15"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 r="S12" i="26" l="1"/>
  <c r="Q12" i="26"/>
  <c r="T12" i="26" s="1"/>
  <c r="P11" i="4"/>
  <c r="T13" i="26" l="1"/>
  <c r="R12" i="26"/>
  <c r="P13" i="4"/>
  <c r="Q14" i="4" l="1"/>
  <c r="P14" i="4"/>
  <c r="Q15" i="4" a="1"/>
  <c r="Q15" i="4" s="1"/>
  <c r="P15" i="4"/>
  <c r="T14" i="26"/>
  <c r="R14" i="26" s="1"/>
  <c r="R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<sst xmlns="http://schemas.openxmlformats.org/spreadsheetml/2006/main" count="411" uniqueCount="182">
  <si>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</si>
  <si>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</si>
  <si>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</si>
  <si>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</si>
  <si>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</si>
  <si>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</si>
  <si>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</si>
  <si>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</si>
  <si>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</si>
  <si>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</si>
  <si>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</si>
  <si>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</si>
  <si>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</si>
  <si>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</si>
  <si>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</si>
  <si>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</si>
  <si>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</si>
  <si>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</si>
  <si>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</si>
  <si>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</si>
  <si>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</si>
  <si>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</si>
  <si>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</si>
  <si>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</si>
  <si>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</si>
  <si>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</si>
  <si>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</si>
  <si>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</si>
  <si>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</si>
  <si>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</si>
  <si>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</si>
  <si>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</si>
  <si>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</si>
  <si>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</si>
  <si>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</si>
  <si>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</si>
  <si>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</si>
  <si>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</si>
  <si>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</si>
  <si>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</si>
  <si>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</si>
  <si>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</si>
  <si>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</si>
  <si>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</si>
  <si>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</si>
  <si>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</si>
  <si>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</si>
  <si>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</si>
  <si>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</si>
  <si>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</si>
  <si>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</si>
  <si>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</si>
  <si>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</si>
  <si>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</si>
  <si>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</si>
  <si>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</si>
  <si>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</si>
  <si>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</si>
  <si>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</si>
  <si>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</si>
  <si>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</si>
  <si>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</si>
  <si>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</si>
  <si>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</si>
  <si>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</si>
  <si>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</si>
  <si>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</si>
  <si>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</si>
  <si>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</si>
  <si>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</si>
  <si>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</si>
  <si>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</si>
  <si>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</si>
  <si>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</si>
  <si>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</si>
  <si>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</si>
  <si>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</si>
  <si>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</si>
  <si>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</si>
  <si>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</si>
  <si>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</si>
  <si>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</si>
  <si>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</si>
  <si>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</si>
  <si>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</si>
  <si>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</si>
  <si>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</si>
  <si>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</si>
  <si>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</si>
  <si>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</si>
  <si>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</si>
  <si>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</si>
  <si>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</si>
  <si>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</si>
  <si>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</si>
  <si>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</si>
  <si>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</si>
  <si>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</si>
  <si>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</si>
  <si>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</si>
  <si>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</si>
  <si>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</si>
  <si>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</si>
  <si>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</si>
  <si>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</si>
  <si>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</si>
  <si>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</si>
  <si>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</si>
  <si>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</si>
  <si>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</si>
  <si>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</si>
  <si>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</si>
  <si>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</si>
  <si>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</si>
  <si>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</si>
  <si>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</si>
  <si>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</si>
  <si>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</si>
  <si>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</si>
  <si>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</si>
  <si>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</si>
  <si>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</si>
  <si>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</si>
  <si>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</si>
  <si>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</si>
  <si>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</si>
  <si>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</si>
  <si>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</si>
  <si>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</si>
  <si>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</si>
  <si>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</si>
  <si>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</si>
  <si>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</si>
  <si>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</si>
  <si>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</si>
  <si>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</si>
  <si>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</si>
  <si>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</si>
  <si>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</si>
  <si>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</si>
  <si>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</si>
  <si>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</si>
  <si>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</si>
  <si>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</si>
  <si>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</si>
  <si>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</si>
  <si>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</si>
  <si>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</si>
  <si>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</si>
  <si>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</si>
  <si>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</si>
  <si>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</si>
  <si>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</si>
  <si>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</si>
  <si>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</si>
  <si>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</si>
  <si>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</si>
  <si>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</si>
  <si>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</si>
  <si>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</si>
  <si>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</si>
  <si>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</si>
  <si>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</si>
  <si>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</si>
  <si>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</si>
  <si>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</si>
  <si>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</si>
  <si>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</si>
  <si>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</si>
  <si>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</si>
  <si>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</si>
  <si>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</si>
  <si>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</si>
  <si>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</si>
  <si>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</si>
  <si>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</si>
  <si>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</si>
  <si>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</si>
  <si>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</si>
  <si>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</si>
  <si>
    <t>AL 396</t>
  </si>
  <si>
    <t>2024 Interim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</si>
</sst>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Normal="10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115" zoomScaleNormal="115" workbookViewId="0">
      <selection activeCell="G21" sqref="G21"/>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30.527999999999963</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27.16799999999995</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18.432000000000016</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15.072000000000003</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187.98383999999996</v>
      </c>
      <c r="E11" s="94">
        <f>SUMIFS(Bill_Impact!$F$6:$F$51,Bill_Impact!$D$6:$D$51,Summary!E$8,Bill_Impact!$A$6:$A$51,Summary!$A11)</f>
        <v>73.944000000000244</v>
      </c>
      <c r="G11" s="35" t="s">
        <v>155</v>
      </c>
      <c r="H11" s="7">
        <f>SUMIFS(Bill_Impact!$K$6:$K$51,Bill_Impact!$D$6:$D$51,Summary!H$8,Bill_Impact!$A$6:$A$51,Summary!$A11)</f>
        <v>0</v>
      </c>
      <c r="I11" s="7">
        <f>SUMIFS(Bill_Impact!$K$6:$K$51,Bill_Impact!$D$6:$D$51,Summary!I$8,Bill_Impact!$A$6:$A$51,Summary!$A11)</f>
        <v>0</v>
      </c>
      <c r="J11" s="7">
        <f>SUMIFS(Bill_Impact!$K$6:$K$51,Bill_Impact!$D$6:$D$51,Summary!J$8,Bill_Impact!$A$6:$A$51,Summary!$A11)</f>
        <v>166.07855999999998</v>
      </c>
      <c r="K11" s="94">
        <f>SUMIFS(Bill_Impact!$K$6:$K$51,Bill_Impact!$D$6:$D$51,Summary!K$8,Bill_Impact!$A$6:$A$51,Summary!$A11)</f>
        <v>66.864000000000374</v>
      </c>
      <c r="M11" s="35" t="s">
        <v>155</v>
      </c>
      <c r="N11" s="7">
        <f>SUMIFS(Bill_Impact!$Q$6:$Q$51,Bill_Impact!$D$6:$D$51,Summary!N$8,Bill_Impact!$A$6:$A$51,Summary!$A11)</f>
        <v>0</v>
      </c>
      <c r="O11" s="7">
        <f>SUMIFS(Bill_Impact!$Q$6:$Q$51,Bill_Impact!$D$6:$D$51,Summary!O$8,Bill_Impact!$A$6:$A$51,Summary!$A11)</f>
        <v>0</v>
      </c>
      <c r="P11" s="7">
        <f>SUMIFS(Bill_Impact!$Q$6:$Q$51,Bill_Impact!$D$6:$D$51,Summary!P$8,Bill_Impact!$A$6:$A$51,Summary!$A11)</f>
        <v>107.61839999999998</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85.713119999999932</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topLeftCell="A3" zoomScale="130" zoomScaleNormal="130" workbookViewId="0">
      <selection activeCell="C22" sqref="C22"/>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v>45292</v>
      </c>
    </row>
    <row r="10" spans="1:17" x14ac:dyDescent="0.25">
      <c r="A10" s="19" t="s">
        <v>152</v>
      </c>
      <c r="B10" s="19" t="s">
        <v>180</v>
      </c>
      <c r="C10" s="19" t="s">
        <v>181</v>
      </c>
      <c r="D10" s="23"/>
      <c r="E10" s="105"/>
      <c r="F10" s="105"/>
      <c r="G10" s="105"/>
      <c r="H10" s="105"/>
      <c r="I10" s="103">
        <v>44929</v>
      </c>
      <c r="J10" s="103">
        <v>45292</v>
      </c>
      <c r="K10" s="103"/>
    </row>
    <row r="11" spans="1:17" x14ac:dyDescent="0.25">
      <c r="A11" s="19" t="s">
        <v>155</v>
      </c>
      <c r="B11" s="19" t="s">
        <v>160</v>
      </c>
      <c r="C11" s="19" t="s">
        <v>161</v>
      </c>
      <c r="D11" s="23" t="s">
        <v>47</v>
      </c>
      <c r="E11" s="105"/>
      <c r="F11" s="105"/>
      <c r="G11" s="105">
        <f>119637198-F9-E4</f>
        <v>15337538</v>
      </c>
      <c r="H11" s="105"/>
      <c r="I11" s="103">
        <v>44929</v>
      </c>
      <c r="J11" s="103">
        <v>45292</v>
      </c>
      <c r="K11" s="103"/>
    </row>
    <row r="12" spans="1:17" x14ac:dyDescent="0.25">
      <c r="A12" s="19" t="s">
        <v>155</v>
      </c>
      <c r="B12" s="19" t="s">
        <v>160</v>
      </c>
      <c r="C12" s="19" t="s">
        <v>161</v>
      </c>
      <c r="D12" s="23" t="s">
        <v>47</v>
      </c>
      <c r="E12" s="105"/>
      <c r="F12" s="105"/>
      <c r="G12" s="105"/>
      <c r="H12" s="105">
        <f>122841841-G11-F9-E4</f>
        <v>3204643</v>
      </c>
      <c r="I12" s="103">
        <v>44929</v>
      </c>
      <c r="J12" s="103">
        <v>45658</v>
      </c>
      <c r="K12" s="103"/>
    </row>
    <row r="13" spans="1:17" x14ac:dyDescent="0.25">
      <c r="A13" s="19" t="s">
        <v>155</v>
      </c>
      <c r="B13" s="19" t="s">
        <v>164</v>
      </c>
      <c r="C13" s="19" t="s">
        <v>165</v>
      </c>
      <c r="D13" s="23" t="s">
        <v>47</v>
      </c>
      <c r="E13" s="105"/>
      <c r="F13" s="105"/>
      <c r="G13" s="105">
        <v>4399895</v>
      </c>
      <c r="H13" s="105"/>
      <c r="I13" s="103">
        <v>45047</v>
      </c>
      <c r="J13" s="103">
        <v>45292</v>
      </c>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130" zoomScaleNormal="130" workbookViewId="0">
      <selection activeCell="E12" sqref="E12"/>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Existing</v>
      </c>
      <c r="B11" s="3" t="str">
        <f>'Rev Req''t_yrs 1-3'!B10</f>
        <v>AL 396</v>
      </c>
      <c r="C11" s="3" t="str">
        <f>'Rev Req''t_yrs 1-3'!C10</f>
        <v>2024 Interim Rates</v>
      </c>
      <c r="D11" s="77" t="str">
        <f>TEXT('Rev Req''t_yrs 1-3'!J10, "yyyy")</f>
        <v>2024</v>
      </c>
      <c r="E11" s="72">
        <f>(25.22+14*4.061)-E5-E10</f>
        <v>2.5439999999999969</v>
      </c>
      <c r="F11" s="73">
        <f>IF(ISBLANK(E11)," ",E11*12)</f>
        <v>30.527999999999963</v>
      </c>
      <c r="G11" s="74">
        <f t="shared" si="8"/>
        <v>2.8752130415323582E-2</v>
      </c>
      <c r="H11" s="74">
        <f>IF(F11=" "," ",(F11/F$5))</f>
        <v>3.367217280813211E-2</v>
      </c>
      <c r="I11" s="73">
        <f>IF(F11=" ","",I10+F11)</f>
        <v>1061.7648000000002</v>
      </c>
      <c r="J11" s="72">
        <f>(25.22+14*4.061)-9.04-J5-J10</f>
        <v>2.2639999999999958</v>
      </c>
      <c r="K11" s="73">
        <f>IF(ISBLANK(J11)," ",J11*12)</f>
        <v>27.16799999999995</v>
      </c>
      <c r="L11" s="74">
        <f t="shared" si="10"/>
        <v>2.8499352974053455E-2</v>
      </c>
      <c r="M11" s="74">
        <f>IF(K11=" "," ",(K11/K$5))</f>
        <v>3.367444074250351E-2</v>
      </c>
      <c r="N11" s="73">
        <f>IF(K11=" ","",N10+K11)</f>
        <v>953.2847999999999</v>
      </c>
      <c r="O11" s="69"/>
      <c r="P11" s="72">
        <f>(25.22+6*4.061)-P5-P10</f>
        <v>1.5360000000000014</v>
      </c>
      <c r="Q11" s="73">
        <f>IF(ISBLANK(P11)," ",P11*12)</f>
        <v>18.432000000000016</v>
      </c>
      <c r="R11" s="74">
        <f t="shared" si="12"/>
        <v>2.9351290615994952E-2</v>
      </c>
      <c r="S11" s="74">
        <f>IF(Q11=" "," ",(Q11/Q$5))</f>
        <v>3.3648790746582578E-2</v>
      </c>
      <c r="T11" s="73">
        <f>IF(Q11=" ","",T10+Q11)</f>
        <v>627.97919999999999</v>
      </c>
      <c r="U11" s="72">
        <f>(25.22+6*4.061)-9.04-U5-U10</f>
        <v>1.2560000000000002</v>
      </c>
      <c r="V11" s="73">
        <f>IF(ISBLANK(U11)," ",U11*12)</f>
        <v>15.072000000000003</v>
      </c>
      <c r="W11" s="74">
        <f t="shared" si="14"/>
        <v>2.9012556708460771E-2</v>
      </c>
      <c r="X11" s="74">
        <f>IF(V11=" "," ",(V11/V$5))</f>
        <v>3.3647663951993152E-2</v>
      </c>
      <c r="Y11" s="73">
        <f>IF(V11=" ","",Y10+V11)</f>
        <v>519.49919999999997</v>
      </c>
      <c r="Z11" s="3"/>
    </row>
    <row r="12" spans="1:26" x14ac:dyDescent="0.25">
      <c r="A12" s="3" t="str">
        <f>'Rev Req''t_yrs 1-3'!A11</f>
        <v>Pending</v>
      </c>
      <c r="B12" s="3" t="str">
        <f>'Rev Req''t_yrs 1-3'!B11</f>
        <v>A.23.01.001</v>
      </c>
      <c r="C12" s="3" t="str">
        <f>'Rev Req''t_yrs 1-3'!C11</f>
        <v>GRC Application for 2024-2026</v>
      </c>
      <c r="D12" s="77" t="str">
        <f>TEXT('Rev Req''t_yrs 1-3'!J11, "yyyy")</f>
        <v>2024</v>
      </c>
      <c r="E12" s="72">
        <f>(28.09+14*4.725)-E5-E10-E11</f>
        <v>12.165999999999997</v>
      </c>
      <c r="F12" s="73">
        <f>IF(ISBLANK(E12)," ",E12*12)</f>
        <v>145.99199999999996</v>
      </c>
      <c r="G12" s="74">
        <f t="shared" si="8"/>
        <v>0.12087864046801471</v>
      </c>
      <c r="H12" s="74">
        <f t="shared" ref="H12:H51" si="16">IF(F12=" "," ",(F12/F$5))</f>
        <v>0.16102816603134262</v>
      </c>
      <c r="I12" s="73">
        <f t="shared" ref="I12:I51" si="17">IF(F12=" ","",I11+F12)</f>
        <v>1207.7568000000001</v>
      </c>
      <c r="J12" s="72">
        <f>(28.09+14*4.725)-10.48-J5-J10-J11</f>
        <v>10.725999999999999</v>
      </c>
      <c r="K12" s="73">
        <f t="shared" ref="K12:K51" si="18">IF(ISBLANK(J12)," ",J12*12)</f>
        <v>128.71199999999999</v>
      </c>
      <c r="L12" s="74">
        <f t="shared" si="10"/>
        <v>0.11895783795294035</v>
      </c>
      <c r="M12" s="74">
        <f t="shared" ref="M12:M51" si="19">IF(K12=" "," ",(K12/K$5))</f>
        <v>0.15953712517848642</v>
      </c>
      <c r="N12" s="73">
        <f t="shared" ref="N12:N51" si="20">IF(K12=" ","",N11+K12)</f>
        <v>1081.9967999999999</v>
      </c>
      <c r="O12" s="69"/>
      <c r="P12" s="72">
        <f>(28.09+6*4.725)-P5-P10-P11</f>
        <v>6.8539999999999992</v>
      </c>
      <c r="Q12" s="73">
        <f t="shared" ref="Q12:Q51" si="21">IF(ISBLANK(P12)," ",P12*12)</f>
        <v>82.24799999999999</v>
      </c>
      <c r="R12" s="74">
        <f t="shared" si="12"/>
        <v>0.11580519585845203</v>
      </c>
      <c r="S12" s="74">
        <f t="shared" ref="S12:S51" si="22">IF(Q12=" "," ",(Q12/Q$5))</f>
        <v>0.15014896600070102</v>
      </c>
      <c r="T12" s="73">
        <f t="shared" ref="T12:T51" si="23">IF(Q12=" ","",T11+Q12)</f>
        <v>710.22720000000004</v>
      </c>
      <c r="U12" s="72">
        <f>(28.09+6*4.725)-10.48-U5-U10-U11</f>
        <v>5.4139999999999944</v>
      </c>
      <c r="V12" s="73">
        <f t="shared" ref="V12:V51" si="24">IF(ISBLANK(U12)," ",U12*12)</f>
        <v>64.967999999999932</v>
      </c>
      <c r="W12" s="74">
        <f t="shared" si="14"/>
        <v>0.11115764922308718</v>
      </c>
      <c r="X12" s="74">
        <f t="shared" ref="X12:X51" si="25">IF(V12=" "," ",(V12/V$5))</f>
        <v>0.14503857693956268</v>
      </c>
      <c r="Y12" s="73">
        <f t="shared" ref="Y12:Y51" si="26">IF(V12=" ","",Y11+V12)</f>
        <v>584.46719999999993</v>
      </c>
      <c r="Z12" s="3"/>
    </row>
    <row r="13" spans="1:26" x14ac:dyDescent="0.25">
      <c r="A13" s="3" t="str">
        <f>'Rev Req''t_yrs 1-3'!A12</f>
        <v>Pending</v>
      </c>
      <c r="B13" s="3" t="str">
        <f>'Rev Req''t_yrs 1-3'!B12</f>
        <v>A.23.01.001</v>
      </c>
      <c r="C13" s="3" t="str">
        <f>'Rev Req''t_yrs 1-3'!C12</f>
        <v>GRC Application for 2024-2026</v>
      </c>
      <c r="D13" s="77" t="str">
        <f>TEXT('Rev Req''t_yrs 1-3'!J12, "yyyy")</f>
        <v>2025</v>
      </c>
      <c r="E13" s="72">
        <f>(28.68+14*5.123)-E5-E10-E11-E12</f>
        <v>6.1620000000000203</v>
      </c>
      <c r="F13" s="73">
        <f t="shared" ref="F12:F51" si="27">IF(ISBLANK(E13)," ",E13*12)</f>
        <v>73.944000000000244</v>
      </c>
      <c r="G13" s="74">
        <f t="shared" si="8"/>
        <v>5.7692091633242508E-2</v>
      </c>
      <c r="H13" s="74">
        <f t="shared" si="16"/>
        <v>8.1559720457433565E-2</v>
      </c>
      <c r="I13" s="73">
        <f t="shared" si="17"/>
        <v>1281.7008000000003</v>
      </c>
      <c r="J13" s="72">
        <f>(28.68+14*5.123)-11.07-J5-J10-J11-J12</f>
        <v>5.5720000000000312</v>
      </c>
      <c r="K13" s="73">
        <f t="shared" si="18"/>
        <v>66.864000000000374</v>
      </c>
      <c r="L13" s="74">
        <f t="shared" si="10"/>
        <v>5.8200262381656986E-2</v>
      </c>
      <c r="M13" s="74">
        <f t="shared" si="19"/>
        <v>8.2877201332699185E-2</v>
      </c>
      <c r="N13" s="73">
        <f t="shared" si="20"/>
        <v>1148.8608000000004</v>
      </c>
      <c r="O13" s="69"/>
      <c r="P13" s="72">
        <f>(28.68+6*5.123)-P5-P10-P11-P12</f>
        <v>2.9780000000000015</v>
      </c>
      <c r="Q13" s="73">
        <f t="shared" si="21"/>
        <v>35.736000000000018</v>
      </c>
      <c r="R13" s="74">
        <f t="shared" si="12"/>
        <v>4.7905848438636135E-2</v>
      </c>
      <c r="S13" s="74">
        <f t="shared" si="22"/>
        <v>6.5238345601121669E-2</v>
      </c>
      <c r="T13" s="73">
        <f t="shared" si="23"/>
        <v>745.96320000000003</v>
      </c>
      <c r="U13" s="72">
        <f>(28.68+6*5.123)-11.07-U5-U10-U11-U12</f>
        <v>2.3880000000000052</v>
      </c>
      <c r="V13" s="73">
        <f t="shared" si="24"/>
        <v>28.656000000000063</v>
      </c>
      <c r="W13" s="74">
        <f t="shared" si="14"/>
        <v>4.6737751890647855E-2</v>
      </c>
      <c r="X13" s="74">
        <f t="shared" si="25"/>
        <v>6.3973424774968007E-2</v>
      </c>
      <c r="Y13" s="73">
        <f t="shared" si="26"/>
        <v>613.1232</v>
      </c>
      <c r="Z13" s="3"/>
    </row>
    <row r="14" spans="1:26" x14ac:dyDescent="0.25">
      <c r="A14" s="3" t="str">
        <f>'Rev Req''t_yrs 1-3'!A13</f>
        <v>Pending</v>
      </c>
      <c r="B14" s="3" t="str">
        <f>'Rev Req''t_yrs 1-3'!B13</f>
        <v>A.23.05.002</v>
      </c>
      <c r="C14" s="3" t="str">
        <f>'Rev Req''t_yrs 1-3'!C13</f>
        <v>Cost of Capital Appllication</v>
      </c>
      <c r="D14" s="77" t="str">
        <f>TEXT('Rev Req''t_yrs 1-3'!J13, "yyyy")</f>
        <v>2024</v>
      </c>
      <c r="E14" s="72">
        <f>+(E5+E10)*0.044</f>
        <v>3.49932</v>
      </c>
      <c r="F14" s="73">
        <f t="shared" si="27"/>
        <v>41.991839999999996</v>
      </c>
      <c r="G14" s="74">
        <f t="shared" si="8"/>
        <v>3.1723255634329123E-2</v>
      </c>
      <c r="H14" s="74">
        <f t="shared" si="16"/>
        <v>4.6316709021601017E-2</v>
      </c>
      <c r="I14" s="73">
        <f t="shared" si="17"/>
        <v>1323.6926400000002</v>
      </c>
      <c r="J14" s="72">
        <f>+(J5+J10)*0.044</f>
        <v>3.1138799999999995</v>
      </c>
      <c r="K14" s="73">
        <f t="shared" si="18"/>
        <v>37.366559999999993</v>
      </c>
      <c r="L14" s="74">
        <f t="shared" si="10"/>
        <v>3.150033565234913E-2</v>
      </c>
      <c r="M14" s="74">
        <f t="shared" si="19"/>
        <v>4.6315445026178001E-2</v>
      </c>
      <c r="N14" s="73">
        <f t="shared" si="20"/>
        <v>1186.2273600000003</v>
      </c>
      <c r="O14" s="69"/>
      <c r="P14" s="72">
        <f>+(P5+P10)*0.044</f>
        <v>2.1141999999999999</v>
      </c>
      <c r="Q14" s="73">
        <f t="shared" si="21"/>
        <v>25.370399999999997</v>
      </c>
      <c r="R14" s="74">
        <f t="shared" si="12"/>
        <v>3.2891604877578258E-2</v>
      </c>
      <c r="S14" s="74">
        <f t="shared" si="22"/>
        <v>4.6315282159130736E-2</v>
      </c>
      <c r="T14" s="73">
        <f t="shared" si="23"/>
        <v>771.33360000000005</v>
      </c>
      <c r="U14" s="72">
        <f>+(U5+U10)*0.044</f>
        <v>1.7287599999999999</v>
      </c>
      <c r="V14" s="73">
        <f t="shared" si="24"/>
        <v>20.74512</v>
      </c>
      <c r="W14" s="74">
        <f t="shared" si="14"/>
        <v>3.2727806936305004E-2</v>
      </c>
      <c r="X14" s="74">
        <f t="shared" si="25"/>
        <v>4.6312687526789548E-2</v>
      </c>
      <c r="Y14" s="73">
        <f t="shared" si="26"/>
        <v>633.86832000000004</v>
      </c>
      <c r="Z14" s="3"/>
    </row>
    <row r="15" spans="1:26" x14ac:dyDescent="0.25">
      <c r="A15" s="3">
        <f>'Rev Req''t_yrs 1-3'!A14</f>
        <v>0</v>
      </c>
      <c r="B15" s="3">
        <f>'Rev Req''t_yrs 1-3'!B14</f>
        <v>0</v>
      </c>
      <c r="C15" s="3">
        <f>'Rev Req''t_yrs 1-3'!C14</f>
        <v>0</v>
      </c>
      <c r="D15" s="77" t="str">
        <f>TEXT('Rev Req''t_yrs 1-3'!J14, "yyyy")</f>
        <v>1900</v>
      </c>
      <c r="E15" s="72"/>
      <c r="F15" s="73" t="str">
        <f t="shared" si="27"/>
        <v xml:space="preserve"> </v>
      </c>
      <c r="G15" s="74" t="str">
        <f t="shared" si="8"/>
        <v xml:space="preserve"> </v>
      </c>
      <c r="H15" s="74" t="str">
        <f t="shared" si="16"/>
        <v xml:space="preserve"> </v>
      </c>
      <c r="I15" s="73" t="str">
        <f t="shared" si="17"/>
        <v/>
      </c>
      <c r="J15" s="72"/>
      <c r="K15" s="73" t="str">
        <f t="shared" si="18"/>
        <v xml:space="preserve"> </v>
      </c>
      <c r="L15" s="74" t="str">
        <f t="shared" si="10"/>
        <v xml:space="preserve"> </v>
      </c>
      <c r="M15" s="74" t="str">
        <f t="shared" si="19"/>
        <v xml:space="preserve"> </v>
      </c>
      <c r="N15" s="73" t="str">
        <f t="shared" si="20"/>
        <v/>
      </c>
      <c r="O15" s="69"/>
      <c r="P15" s="72"/>
      <c r="Q15" s="73" t="str">
        <f t="shared" si="21"/>
        <v xml:space="preserve"> </v>
      </c>
      <c r="R15" s="74" t="str">
        <f t="shared" si="12"/>
        <v xml:space="preserve"> </v>
      </c>
      <c r="S15" s="74" t="str">
        <f t="shared" si="22"/>
        <v xml:space="preserve"> </v>
      </c>
      <c r="T15" s="73" t="str">
        <f t="shared" si="23"/>
        <v/>
      </c>
      <c r="U15" s="72"/>
      <c r="V15" s="73" t="str">
        <f t="shared" si="24"/>
        <v xml:space="preserve"> </v>
      </c>
      <c r="W15" s="74" t="str">
        <f t="shared" si="14"/>
        <v xml:space="preserve"> </v>
      </c>
      <c r="X15" s="74" t="str">
        <f t="shared" si="25"/>
        <v xml:space="preserve"> </v>
      </c>
      <c r="Y15" s="73" t="str">
        <f t="shared" si="26"/>
        <v/>
      </c>
      <c r="Z15" s="3"/>
    </row>
    <row r="16" spans="1:26" x14ac:dyDescent="0.25">
      <c r="A16" s="3">
        <f>'Rev Req''t_yrs 1-3'!A15</f>
        <v>0</v>
      </c>
      <c r="B16" s="3">
        <f>'Rev Req''t_yrs 1-3'!B15</f>
        <v>0</v>
      </c>
      <c r="C16" s="3">
        <f>'Rev Req''t_yrs 1-3'!C15</f>
        <v>0</v>
      </c>
      <c r="D16" s="77" t="str">
        <f>TEXT('Rev Req''t_yrs 1-3'!J15, "yyyy")</f>
        <v>1900</v>
      </c>
      <c r="E16" s="72"/>
      <c r="F16" s="73" t="str">
        <f t="shared" si="27"/>
        <v xml:space="preserve"> </v>
      </c>
      <c r="G16" s="74" t="str">
        <f t="shared" si="8"/>
        <v xml:space="preserve"> </v>
      </c>
      <c r="H16" s="74" t="str">
        <f t="shared" si="16"/>
        <v xml:space="preserve"> </v>
      </c>
      <c r="I16" s="73" t="str">
        <f t="shared" si="17"/>
        <v/>
      </c>
      <c r="J16" s="72"/>
      <c r="K16" s="73" t="str">
        <f t="shared" si="18"/>
        <v xml:space="preserve"> </v>
      </c>
      <c r="L16" s="74" t="str">
        <f t="shared" si="10"/>
        <v xml:space="preserve"> </v>
      </c>
      <c r="M16" s="74" t="str">
        <f t="shared" si="19"/>
        <v xml:space="preserve"> </v>
      </c>
      <c r="N16" s="73" t="str">
        <f t="shared" si="20"/>
        <v/>
      </c>
      <c r="O16" s="69"/>
      <c r="P16" s="72"/>
      <c r="Q16" s="73" t="str">
        <f t="shared" si="21"/>
        <v xml:space="preserve"> </v>
      </c>
      <c r="R16" s="74" t="str">
        <f t="shared" si="12"/>
        <v xml:space="preserve"> </v>
      </c>
      <c r="S16" s="74" t="str">
        <f t="shared" si="22"/>
        <v xml:space="preserve"> </v>
      </c>
      <c r="T16" s="73" t="str">
        <f t="shared" si="23"/>
        <v/>
      </c>
      <c r="U16" s="72"/>
      <c r="V16" s="73" t="str">
        <f t="shared" si="24"/>
        <v xml:space="preserve"> </v>
      </c>
      <c r="W16" s="74" t="str">
        <f t="shared" si="14"/>
        <v xml:space="preserve"> </v>
      </c>
      <c r="X16" s="74" t="str">
        <f t="shared" si="25"/>
        <v xml:space="preserve"> </v>
      </c>
      <c r="Y16" s="73" t="str">
        <f t="shared" si="26"/>
        <v/>
      </c>
      <c r="Z16" s="3"/>
    </row>
    <row r="17" spans="1:26" x14ac:dyDescent="0.25">
      <c r="A17" s="3">
        <f>'Rev Req''t_yrs 1-3'!A16</f>
        <v>0</v>
      </c>
      <c r="B17" s="3">
        <f>'Rev Req''t_yrs 1-3'!B16</f>
        <v>0</v>
      </c>
      <c r="C17" s="3">
        <f>'Rev Req''t_yrs 1-3'!C16</f>
        <v>0</v>
      </c>
      <c r="D17" s="77" t="str">
        <f>TEXT('Rev Req''t_yrs 1-3'!J16, "yyyy")</f>
        <v>1900</v>
      </c>
      <c r="E17" s="72"/>
      <c r="F17" s="73" t="str">
        <f t="shared" si="27"/>
        <v xml:space="preserve"> </v>
      </c>
      <c r="G17" s="74" t="str">
        <f t="shared" si="8"/>
        <v xml:space="preserve"> </v>
      </c>
      <c r="H17" s="74" t="str">
        <f t="shared" si="16"/>
        <v xml:space="preserve"> </v>
      </c>
      <c r="I17" s="73" t="str">
        <f t="shared" si="17"/>
        <v/>
      </c>
      <c r="J17" s="72"/>
      <c r="K17" s="73" t="str">
        <f t="shared" si="18"/>
        <v xml:space="preserve"> </v>
      </c>
      <c r="L17" s="74" t="str">
        <f t="shared" si="10"/>
        <v xml:space="preserve"> </v>
      </c>
      <c r="M17" s="74" t="str">
        <f t="shared" si="19"/>
        <v xml:space="preserve"> </v>
      </c>
      <c r="N17" s="73" t="str">
        <f t="shared" si="20"/>
        <v/>
      </c>
      <c r="O17" s="69"/>
      <c r="P17" s="72"/>
      <c r="Q17" s="73" t="str">
        <f t="shared" si="21"/>
        <v xml:space="preserve"> </v>
      </c>
      <c r="R17" s="74" t="str">
        <f t="shared" si="12"/>
        <v xml:space="preserve"> </v>
      </c>
      <c r="S17" s="74" t="str">
        <f t="shared" si="22"/>
        <v xml:space="preserve"> </v>
      </c>
      <c r="T17" s="73" t="str">
        <f t="shared" si="23"/>
        <v/>
      </c>
      <c r="U17" s="72"/>
      <c r="V17" s="73" t="str">
        <f t="shared" si="24"/>
        <v xml:space="preserve"> </v>
      </c>
      <c r="W17" s="74" t="str">
        <f t="shared" si="14"/>
        <v xml:space="preserve"> </v>
      </c>
      <c r="X17" s="74" t="str">
        <f t="shared" si="25"/>
        <v xml:space="preserve"> </v>
      </c>
      <c r="Y17" s="73" t="str">
        <f t="shared" si="26"/>
        <v/>
      </c>
      <c r="Z17" s="3"/>
    </row>
    <row r="18" spans="1:26" x14ac:dyDescent="0.25">
      <c r="A18" s="3">
        <f>'Rev Req''t_yrs 1-3'!A17</f>
        <v>0</v>
      </c>
      <c r="B18" s="3">
        <f>'Rev Req''t_yrs 1-3'!B17</f>
        <v>0</v>
      </c>
      <c r="C18" s="3">
        <f>'Rev Req''t_yrs 1-3'!C17</f>
        <v>0</v>
      </c>
      <c r="D18" s="77" t="str">
        <f>TEXT('Rev Req''t_yrs 1-3'!J17, "yyyy")</f>
        <v>1900</v>
      </c>
      <c r="E18" s="72"/>
      <c r="F18" s="73" t="str">
        <f t="shared" si="27"/>
        <v xml:space="preserve"> </v>
      </c>
      <c r="G18" s="74" t="str">
        <f t="shared" si="8"/>
        <v xml:space="preserve"> </v>
      </c>
      <c r="H18" s="74" t="str">
        <f t="shared" si="16"/>
        <v xml:space="preserve"> </v>
      </c>
      <c r="I18" s="73" t="str">
        <f t="shared" si="17"/>
        <v/>
      </c>
      <c r="J18" s="72"/>
      <c r="K18" s="73" t="str">
        <f t="shared" si="18"/>
        <v xml:space="preserve"> </v>
      </c>
      <c r="L18" s="74" t="str">
        <f t="shared" si="10"/>
        <v xml:space="preserve"> </v>
      </c>
      <c r="M18" s="74" t="str">
        <f t="shared" si="19"/>
        <v xml:space="preserve"> </v>
      </c>
      <c r="N18" s="73" t="str">
        <f t="shared" si="20"/>
        <v/>
      </c>
      <c r="O18" s="69"/>
      <c r="P18" s="72"/>
      <c r="Q18" s="73" t="str">
        <f t="shared" si="21"/>
        <v xml:space="preserve"> </v>
      </c>
      <c r="R18" s="74" t="str">
        <f t="shared" si="12"/>
        <v xml:space="preserve"> </v>
      </c>
      <c r="S18" s="74" t="str">
        <f t="shared" si="22"/>
        <v xml:space="preserve"> </v>
      </c>
      <c r="T18" s="73" t="str">
        <f t="shared" si="23"/>
        <v/>
      </c>
      <c r="U18" s="72"/>
      <c r="V18" s="73" t="str">
        <f t="shared" si="24"/>
        <v xml:space="preserve"> </v>
      </c>
      <c r="W18" s="74" t="str">
        <f t="shared" si="14"/>
        <v xml:space="preserve"> </v>
      </c>
      <c r="X18" s="74" t="str">
        <f t="shared" si="25"/>
        <v xml:space="preserve"> </v>
      </c>
      <c r="Y18" s="73" t="str">
        <f t="shared" si="26"/>
        <v/>
      </c>
      <c r="Z18" s="3"/>
    </row>
    <row r="19" spans="1:26" x14ac:dyDescent="0.25">
      <c r="A19" s="3">
        <f>'Rev Req''t_yrs 1-3'!A18</f>
        <v>0</v>
      </c>
      <c r="B19" s="3">
        <f>'Rev Req''t_yrs 1-3'!B18</f>
        <v>0</v>
      </c>
      <c r="C19" s="3">
        <f>'Rev Req''t_yrs 1-3'!C18</f>
        <v>0</v>
      </c>
      <c r="D19" s="77" t="str">
        <f>TEXT('Rev Req''t_yrs 1-3'!J18, "yyyy")</f>
        <v>1900</v>
      </c>
      <c r="E19" s="72"/>
      <c r="F19" s="73" t="str">
        <f t="shared" si="27"/>
        <v xml:space="preserve"> </v>
      </c>
      <c r="G19" s="74" t="str">
        <f t="shared" si="8"/>
        <v xml:space="preserve"> </v>
      </c>
      <c r="H19" s="74" t="str">
        <f t="shared" si="16"/>
        <v xml:space="preserve"> </v>
      </c>
      <c r="I19" s="73" t="str">
        <f t="shared" si="17"/>
        <v/>
      </c>
      <c r="J19" s="72"/>
      <c r="K19" s="73" t="str">
        <f t="shared" si="18"/>
        <v xml:space="preserve"> </v>
      </c>
      <c r="L19" s="74" t="str">
        <f t="shared" si="10"/>
        <v xml:space="preserve"> </v>
      </c>
      <c r="M19" s="74" t="str">
        <f t="shared" si="19"/>
        <v xml:space="preserve"> </v>
      </c>
      <c r="N19" s="73" t="str">
        <f t="shared" si="20"/>
        <v/>
      </c>
      <c r="O19" s="69"/>
      <c r="P19" s="72"/>
      <c r="Q19" s="73" t="str">
        <f t="shared" si="21"/>
        <v xml:space="preserve"> </v>
      </c>
      <c r="R19" s="74" t="str">
        <f t="shared" si="12"/>
        <v xml:space="preserve"> </v>
      </c>
      <c r="S19" s="74" t="str">
        <f t="shared" si="22"/>
        <v xml:space="preserve"> </v>
      </c>
      <c r="T19" s="73" t="str">
        <f t="shared" si="23"/>
        <v/>
      </c>
      <c r="U19" s="72"/>
      <c r="V19" s="73" t="str">
        <f t="shared" si="24"/>
        <v xml:space="preserve"> </v>
      </c>
      <c r="W19" s="74" t="str">
        <f t="shared" si="14"/>
        <v xml:space="preserve"> </v>
      </c>
      <c r="X19" s="74" t="str">
        <f t="shared" si="25"/>
        <v xml:space="preserve"> </v>
      </c>
      <c r="Y19" s="73" t="str">
        <f t="shared" si="26"/>
        <v/>
      </c>
      <c r="Z19" s="3"/>
    </row>
    <row r="20" spans="1:26" x14ac:dyDescent="0.25">
      <c r="A20" s="3">
        <f>'Rev Req''t_yrs 1-3'!A19</f>
        <v>0</v>
      </c>
      <c r="B20" s="3">
        <f>'Rev Req''t_yrs 1-3'!B19</f>
        <v>0</v>
      </c>
      <c r="C20" s="3">
        <f>'Rev Req''t_yrs 1-3'!C19</f>
        <v>0</v>
      </c>
      <c r="D20" s="77" t="str">
        <f>TEXT('Rev Req''t_yrs 1-3'!J19, "yyyy")</f>
        <v>1900</v>
      </c>
      <c r="E20" s="72"/>
      <c r="F20" s="73" t="str">
        <f t="shared" si="27"/>
        <v xml:space="preserve"> </v>
      </c>
      <c r="G20" s="74" t="str">
        <f t="shared" si="8"/>
        <v xml:space="preserve"> </v>
      </c>
      <c r="H20" s="74" t="str">
        <f t="shared" si="16"/>
        <v xml:space="preserve"> </v>
      </c>
      <c r="I20" s="73" t="str">
        <f t="shared" si="17"/>
        <v/>
      </c>
      <c r="J20" s="72"/>
      <c r="K20" s="73" t="str">
        <f t="shared" si="18"/>
        <v xml:space="preserve"> </v>
      </c>
      <c r="L20" s="74" t="str">
        <f t="shared" si="10"/>
        <v xml:space="preserve"> </v>
      </c>
      <c r="M20" s="74" t="str">
        <f t="shared" si="19"/>
        <v xml:space="preserve"> </v>
      </c>
      <c r="N20" s="73" t="str">
        <f t="shared" si="20"/>
        <v/>
      </c>
      <c r="O20" s="69"/>
      <c r="P20" s="72"/>
      <c r="Q20" s="73" t="str">
        <f t="shared" si="21"/>
        <v xml:space="preserve"> </v>
      </c>
      <c r="R20" s="74" t="str">
        <f t="shared" si="12"/>
        <v xml:space="preserve"> </v>
      </c>
      <c r="S20" s="74" t="str">
        <f t="shared" si="22"/>
        <v xml:space="preserve"> </v>
      </c>
      <c r="T20" s="73" t="str">
        <f t="shared" si="23"/>
        <v/>
      </c>
      <c r="U20" s="72"/>
      <c r="V20" s="73" t="str">
        <f t="shared" si="24"/>
        <v xml:space="preserve"> </v>
      </c>
      <c r="W20" s="74" t="str">
        <f t="shared" si="14"/>
        <v xml:space="preserve"> </v>
      </c>
      <c r="X20" s="74" t="str">
        <f t="shared" si="25"/>
        <v xml:space="preserve"> </v>
      </c>
      <c r="Y20" s="73" t="str">
        <f t="shared" si="26"/>
        <v/>
      </c>
      <c r="Z20" s="3"/>
    </row>
    <row r="21" spans="1:26" x14ac:dyDescent="0.25">
      <c r="A21" s="3">
        <f>'Rev Req''t_yrs 1-3'!A20</f>
        <v>0</v>
      </c>
      <c r="B21" s="3">
        <f>'Rev Req''t_yrs 1-3'!B20</f>
        <v>0</v>
      </c>
      <c r="C21" s="3">
        <f>'Rev Req''t_yrs 1-3'!C20</f>
        <v>0</v>
      </c>
      <c r="D21" s="77" t="str">
        <f>TEXT('Rev Req''t_yrs 1-3'!J20, "yyyy")</f>
        <v>1900</v>
      </c>
      <c r="E21" s="72"/>
      <c r="F21" s="73" t="str">
        <f t="shared" si="27"/>
        <v xml:space="preserve"> </v>
      </c>
      <c r="G21" s="74" t="str">
        <f t="shared" si="8"/>
        <v xml:space="preserve"> </v>
      </c>
      <c r="H21" s="74" t="str">
        <f t="shared" si="16"/>
        <v xml:space="preserve"> </v>
      </c>
      <c r="I21" s="73" t="str">
        <f t="shared" si="17"/>
        <v/>
      </c>
      <c r="J21" s="72"/>
      <c r="K21" s="73" t="str">
        <f t="shared" si="18"/>
        <v xml:space="preserve"> </v>
      </c>
      <c r="L21" s="74" t="str">
        <f t="shared" si="10"/>
        <v xml:space="preserve"> </v>
      </c>
      <c r="M21" s="74" t="str">
        <f t="shared" si="19"/>
        <v xml:space="preserve"> </v>
      </c>
      <c r="N21" s="73" t="str">
        <f t="shared" si="20"/>
        <v/>
      </c>
      <c r="O21" s="69"/>
      <c r="P21" s="72"/>
      <c r="Q21" s="73" t="str">
        <f t="shared" si="21"/>
        <v xml:space="preserve"> </v>
      </c>
      <c r="R21" s="74" t="str">
        <f t="shared" si="12"/>
        <v xml:space="preserve"> </v>
      </c>
      <c r="S21" s="74" t="str">
        <f t="shared" si="22"/>
        <v xml:space="preserve"> </v>
      </c>
      <c r="T21" s="73" t="str">
        <f t="shared" si="23"/>
        <v/>
      </c>
      <c r="U21" s="72"/>
      <c r="V21" s="73" t="str">
        <f t="shared" si="24"/>
        <v xml:space="preserve"> </v>
      </c>
      <c r="W21" s="74" t="str">
        <f t="shared" si="14"/>
        <v xml:space="preserve"> </v>
      </c>
      <c r="X21" s="74" t="str">
        <f t="shared" si="25"/>
        <v xml:space="preserve"> </v>
      </c>
      <c r="Y21" s="73" t="str">
        <f t="shared" si="26"/>
        <v/>
      </c>
      <c r="Z21" s="3"/>
    </row>
    <row r="22" spans="1:26" x14ac:dyDescent="0.25">
      <c r="A22" s="3">
        <f>'Rev Req''t_yrs 1-3'!A21</f>
        <v>0</v>
      </c>
      <c r="B22" s="3">
        <f>'Rev Req''t_yrs 1-3'!B21</f>
        <v>0</v>
      </c>
      <c r="C22" s="3">
        <f>'Rev Req''t_yrs 1-3'!C21</f>
        <v>0</v>
      </c>
      <c r="D22" s="77" t="str">
        <f>TEXT('Rev Req''t_yrs 1-3'!J21, "yyyy")</f>
        <v>1900</v>
      </c>
      <c r="E22" s="72"/>
      <c r="F22" s="73" t="str">
        <f t="shared" si="27"/>
        <v xml:space="preserve"> </v>
      </c>
      <c r="G22" s="74" t="str">
        <f t="shared" si="8"/>
        <v xml:space="preserve"> </v>
      </c>
      <c r="H22" s="74" t="str">
        <f t="shared" si="16"/>
        <v xml:space="preserve"> </v>
      </c>
      <c r="I22" s="73" t="str">
        <f t="shared" si="17"/>
        <v/>
      </c>
      <c r="J22" s="72"/>
      <c r="K22" s="73" t="str">
        <f t="shared" si="18"/>
        <v xml:space="preserve"> </v>
      </c>
      <c r="L22" s="74" t="str">
        <f t="shared" si="10"/>
        <v xml:space="preserve"> </v>
      </c>
      <c r="M22" s="74" t="str">
        <f t="shared" si="19"/>
        <v xml:space="preserve"> </v>
      </c>
      <c r="N22" s="73" t="str">
        <f t="shared" si="20"/>
        <v/>
      </c>
      <c r="O22" s="69"/>
      <c r="P22" s="72"/>
      <c r="Q22" s="73" t="str">
        <f t="shared" si="21"/>
        <v xml:space="preserve"> </v>
      </c>
      <c r="R22" s="74" t="str">
        <f t="shared" si="12"/>
        <v xml:space="preserve"> </v>
      </c>
      <c r="S22" s="74" t="str">
        <f t="shared" si="22"/>
        <v xml:space="preserve"> </v>
      </c>
      <c r="T22" s="73" t="str">
        <f t="shared" si="23"/>
        <v/>
      </c>
      <c r="U22" s="72"/>
      <c r="V22" s="73" t="str">
        <f t="shared" si="24"/>
        <v xml:space="preserve"> </v>
      </c>
      <c r="W22" s="74" t="str">
        <f t="shared" si="14"/>
        <v xml:space="preserve"> </v>
      </c>
      <c r="X22" s="74" t="str">
        <f t="shared" si="25"/>
        <v xml:space="preserve"> </v>
      </c>
      <c r="Y22" s="73" t="str">
        <f t="shared" si="26"/>
        <v/>
      </c>
      <c r="Z22" s="3"/>
    </row>
    <row r="23" spans="1:26" x14ac:dyDescent="0.25">
      <c r="A23" s="3">
        <f>'Rev Req''t_yrs 1-3'!A22</f>
        <v>0</v>
      </c>
      <c r="B23" s="3">
        <f>'Rev Req''t_yrs 1-3'!B22</f>
        <v>0</v>
      </c>
      <c r="C23" s="3">
        <f>'Rev Req''t_yrs 1-3'!C22</f>
        <v>0</v>
      </c>
      <c r="D23" s="77" t="str">
        <f>TEXT('Rev Req''t_yrs 1-3'!J22, "yyyy")</f>
        <v>1900</v>
      </c>
      <c r="E23" s="72"/>
      <c r="F23" s="73" t="str">
        <f t="shared" si="27"/>
        <v xml:space="preserve"> </v>
      </c>
      <c r="G23" s="74" t="str">
        <f t="shared" si="8"/>
        <v xml:space="preserve"> </v>
      </c>
      <c r="H23" s="74" t="str">
        <f t="shared" si="16"/>
        <v xml:space="preserve"> </v>
      </c>
      <c r="I23" s="73" t="str">
        <f t="shared" si="17"/>
        <v/>
      </c>
      <c r="J23" s="72"/>
      <c r="K23" s="73" t="str">
        <f t="shared" si="18"/>
        <v xml:space="preserve"> </v>
      </c>
      <c r="L23" s="74" t="str">
        <f t="shared" si="10"/>
        <v xml:space="preserve"> </v>
      </c>
      <c r="M23" s="74" t="str">
        <f t="shared" si="19"/>
        <v xml:space="preserve"> </v>
      </c>
      <c r="N23" s="73" t="str">
        <f t="shared" si="20"/>
        <v/>
      </c>
      <c r="O23" s="69"/>
      <c r="P23" s="72"/>
      <c r="Q23" s="73" t="str">
        <f t="shared" si="21"/>
        <v xml:space="preserve"> </v>
      </c>
      <c r="R23" s="74" t="str">
        <f t="shared" si="12"/>
        <v xml:space="preserve"> </v>
      </c>
      <c r="S23" s="74" t="str">
        <f t="shared" si="22"/>
        <v xml:space="preserve"> </v>
      </c>
      <c r="T23" s="73" t="str">
        <f t="shared" si="23"/>
        <v/>
      </c>
      <c r="U23" s="72"/>
      <c r="V23" s="73" t="str">
        <f t="shared" si="24"/>
        <v xml:space="preserve"> </v>
      </c>
      <c r="W23" s="74" t="str">
        <f t="shared" si="14"/>
        <v xml:space="preserve"> </v>
      </c>
      <c r="X23" s="74" t="str">
        <f t="shared" si="25"/>
        <v xml:space="preserve"> </v>
      </c>
      <c r="Y23" s="73" t="str">
        <f t="shared" si="26"/>
        <v/>
      </c>
      <c r="Z23" s="3"/>
    </row>
    <row r="24" spans="1:26" x14ac:dyDescent="0.25">
      <c r="A24" s="3">
        <f>'Rev Req''t_yrs 1-3'!A23</f>
        <v>0</v>
      </c>
      <c r="B24" s="3">
        <f>'Rev Req''t_yrs 1-3'!B23</f>
        <v>0</v>
      </c>
      <c r="C24" s="3">
        <f>'Rev Req''t_yrs 1-3'!C23</f>
        <v>0</v>
      </c>
      <c r="D24" s="77" t="str">
        <f>TEXT('Rev Req''t_yrs 1-3'!J23, "yyyy")</f>
        <v>1900</v>
      </c>
      <c r="E24" s="72"/>
      <c r="F24" s="73" t="str">
        <f t="shared" si="27"/>
        <v xml:space="preserve"> </v>
      </c>
      <c r="G24" s="74" t="str">
        <f t="shared" si="8"/>
        <v xml:space="preserve"> </v>
      </c>
      <c r="H24" s="74" t="str">
        <f t="shared" si="16"/>
        <v xml:space="preserve"> </v>
      </c>
      <c r="I24" s="73" t="str">
        <f t="shared" si="17"/>
        <v/>
      </c>
      <c r="J24" s="72"/>
      <c r="K24" s="73" t="str">
        <f t="shared" si="18"/>
        <v xml:space="preserve"> </v>
      </c>
      <c r="L24" s="74" t="str">
        <f t="shared" si="10"/>
        <v xml:space="preserve"> </v>
      </c>
      <c r="M24" s="74" t="str">
        <f t="shared" si="19"/>
        <v xml:space="preserve"> </v>
      </c>
      <c r="N24" s="73" t="str">
        <f t="shared" si="20"/>
        <v/>
      </c>
      <c r="O24" s="69"/>
      <c r="P24" s="72"/>
      <c r="Q24" s="73" t="str">
        <f t="shared" si="21"/>
        <v xml:space="preserve"> </v>
      </c>
      <c r="R24" s="74" t="str">
        <f t="shared" si="12"/>
        <v xml:space="preserve"> </v>
      </c>
      <c r="S24" s="74" t="str">
        <f t="shared" si="22"/>
        <v xml:space="preserve"> </v>
      </c>
      <c r="T24" s="73" t="str">
        <f t="shared" si="23"/>
        <v/>
      </c>
      <c r="U24" s="72"/>
      <c r="V24" s="73" t="str">
        <f t="shared" si="24"/>
        <v xml:space="preserve"> </v>
      </c>
      <c r="W24" s="74" t="str">
        <f t="shared" si="14"/>
        <v xml:space="preserve"> </v>
      </c>
      <c r="X24" s="74" t="str">
        <f t="shared" si="25"/>
        <v xml:space="preserve"> </v>
      </c>
      <c r="Y24" s="73" t="str">
        <f t="shared" si="26"/>
        <v/>
      </c>
      <c r="Z24" s="3"/>
    </row>
    <row r="25" spans="1:26" x14ac:dyDescent="0.25">
      <c r="A25" s="3">
        <f>'Rev Req''t_yrs 1-3'!A24</f>
        <v>0</v>
      </c>
      <c r="B25" s="3">
        <f>'Rev Req''t_yrs 1-3'!B24</f>
        <v>0</v>
      </c>
      <c r="C25" s="3">
        <f>'Rev Req''t_yrs 1-3'!C24</f>
        <v>0</v>
      </c>
      <c r="D25" s="77" t="str">
        <f>TEXT('Rev Req''t_yrs 1-3'!J24, "yyyy")</f>
        <v>1900</v>
      </c>
      <c r="E25" s="72"/>
      <c r="F25" s="73" t="str">
        <f t="shared" si="27"/>
        <v xml:space="preserve"> </v>
      </c>
      <c r="G25" s="74" t="str">
        <f t="shared" si="8"/>
        <v xml:space="preserve"> </v>
      </c>
      <c r="H25" s="74" t="str">
        <f t="shared" si="16"/>
        <v xml:space="preserve"> </v>
      </c>
      <c r="I25" s="73" t="str">
        <f t="shared" si="17"/>
        <v/>
      </c>
      <c r="J25" s="72"/>
      <c r="K25" s="73" t="str">
        <f t="shared" si="18"/>
        <v xml:space="preserve"> </v>
      </c>
      <c r="L25" s="74" t="str">
        <f t="shared" si="10"/>
        <v xml:space="preserve"> </v>
      </c>
      <c r="M25" s="74" t="str">
        <f t="shared" si="19"/>
        <v xml:space="preserve"> </v>
      </c>
      <c r="N25" s="73" t="str">
        <f t="shared" si="20"/>
        <v/>
      </c>
      <c r="O25" s="69"/>
      <c r="P25" s="72"/>
      <c r="Q25" s="73" t="str">
        <f t="shared" si="21"/>
        <v xml:space="preserve"> </v>
      </c>
      <c r="R25" s="74" t="str">
        <f t="shared" si="12"/>
        <v xml:space="preserve"> </v>
      </c>
      <c r="S25" s="74" t="str">
        <f t="shared" si="22"/>
        <v xml:space="preserve"> </v>
      </c>
      <c r="T25" s="73" t="str">
        <f t="shared" si="23"/>
        <v/>
      </c>
      <c r="U25" s="72"/>
      <c r="V25" s="73" t="str">
        <f t="shared" si="24"/>
        <v xml:space="preserve"> </v>
      </c>
      <c r="W25" s="74" t="str">
        <f t="shared" si="14"/>
        <v xml:space="preserve"> </v>
      </c>
      <c r="X25" s="74" t="str">
        <f t="shared" si="25"/>
        <v xml:space="preserve"> </v>
      </c>
      <c r="Y25" s="73" t="str">
        <f t="shared" si="26"/>
        <v/>
      </c>
      <c r="Z25" s="3"/>
    </row>
    <row r="26" spans="1:26" x14ac:dyDescent="0.25">
      <c r="A26" s="3">
        <f>'Rev Req''t_yrs 1-3'!A25</f>
        <v>0</v>
      </c>
      <c r="B26" s="3">
        <f>'Rev Req''t_yrs 1-3'!B25</f>
        <v>0</v>
      </c>
      <c r="C26" s="3">
        <f>'Rev Req''t_yrs 1-3'!C25</f>
        <v>0</v>
      </c>
      <c r="D26" s="77" t="str">
        <f>TEXT('Rev Req''t_yrs 1-3'!J25, "yyyy")</f>
        <v>1900</v>
      </c>
      <c r="E26" s="72"/>
      <c r="F26" s="73" t="str">
        <f t="shared" si="27"/>
        <v xml:space="preserve"> </v>
      </c>
      <c r="G26" s="74" t="str">
        <f t="shared" si="8"/>
        <v xml:space="preserve"> </v>
      </c>
      <c r="H26" s="74" t="str">
        <f t="shared" si="16"/>
        <v xml:space="preserve"> </v>
      </c>
      <c r="I26" s="73" t="str">
        <f t="shared" si="17"/>
        <v/>
      </c>
      <c r="J26" s="72"/>
      <c r="K26" s="73" t="str">
        <f t="shared" si="18"/>
        <v xml:space="preserve"> </v>
      </c>
      <c r="L26" s="74" t="str">
        <f t="shared" si="10"/>
        <v xml:space="preserve"> </v>
      </c>
      <c r="M26" s="74" t="str">
        <f t="shared" si="19"/>
        <v xml:space="preserve"> </v>
      </c>
      <c r="N26" s="73" t="str">
        <f t="shared" si="20"/>
        <v/>
      </c>
      <c r="O26" s="69"/>
      <c r="P26" s="72"/>
      <c r="Q26" s="73" t="str">
        <f t="shared" si="21"/>
        <v xml:space="preserve"> </v>
      </c>
      <c r="R26" s="74" t="str">
        <f t="shared" si="12"/>
        <v xml:space="preserve"> </v>
      </c>
      <c r="S26" s="74" t="str">
        <f t="shared" si="22"/>
        <v xml:space="preserve"> </v>
      </c>
      <c r="T26" s="73" t="str">
        <f t="shared" si="23"/>
        <v/>
      </c>
      <c r="U26" s="72"/>
      <c r="V26" s="73" t="str">
        <f t="shared" si="24"/>
        <v xml:space="preserve"> </v>
      </c>
      <c r="W26" s="74" t="str">
        <f t="shared" si="14"/>
        <v xml:space="preserve"> </v>
      </c>
      <c r="X26" s="74" t="str">
        <f t="shared" si="25"/>
        <v xml:space="preserve"> </v>
      </c>
      <c r="Y26" s="73" t="str">
        <f t="shared" si="26"/>
        <v/>
      </c>
      <c r="Z26" s="3"/>
    </row>
    <row r="27" spans="1:26" x14ac:dyDescent="0.25">
      <c r="A27" s="3">
        <f>'Rev Req''t_yrs 1-3'!A26</f>
        <v>0</v>
      </c>
      <c r="B27" s="3">
        <f>'Rev Req''t_yrs 1-3'!B26</f>
        <v>0</v>
      </c>
      <c r="C27" s="3">
        <f>'Rev Req''t_yrs 1-3'!C26</f>
        <v>0</v>
      </c>
      <c r="D27" s="77" t="str">
        <f>TEXT('Rev Req''t_yrs 1-3'!J26, "yyyy")</f>
        <v>1900</v>
      </c>
      <c r="E27" s="72"/>
      <c r="F27" s="73" t="str">
        <f t="shared" si="27"/>
        <v xml:space="preserve"> </v>
      </c>
      <c r="G27" s="74" t="str">
        <f t="shared" si="8"/>
        <v xml:space="preserve"> </v>
      </c>
      <c r="H27" s="74" t="str">
        <f t="shared" si="16"/>
        <v xml:space="preserve"> </v>
      </c>
      <c r="I27" s="73" t="str">
        <f t="shared" si="17"/>
        <v/>
      </c>
      <c r="J27" s="72"/>
      <c r="K27" s="73" t="str">
        <f t="shared" si="18"/>
        <v xml:space="preserve"> </v>
      </c>
      <c r="L27" s="74" t="str">
        <f t="shared" si="10"/>
        <v xml:space="preserve"> </v>
      </c>
      <c r="M27" s="74" t="str">
        <f t="shared" si="19"/>
        <v xml:space="preserve"> </v>
      </c>
      <c r="N27" s="73" t="str">
        <f t="shared" si="20"/>
        <v/>
      </c>
      <c r="O27" s="69"/>
      <c r="P27" s="72"/>
      <c r="Q27" s="73" t="str">
        <f t="shared" si="21"/>
        <v xml:space="preserve"> </v>
      </c>
      <c r="R27" s="74" t="str">
        <f t="shared" si="12"/>
        <v xml:space="preserve"> </v>
      </c>
      <c r="S27" s="74" t="str">
        <f t="shared" si="22"/>
        <v xml:space="preserve"> </v>
      </c>
      <c r="T27" s="73" t="str">
        <f t="shared" si="23"/>
        <v/>
      </c>
      <c r="U27" s="72"/>
      <c r="V27" s="73" t="str">
        <f t="shared" si="24"/>
        <v xml:space="preserve"> </v>
      </c>
      <c r="W27" s="74" t="str">
        <f t="shared" si="14"/>
        <v xml:space="preserve"> </v>
      </c>
      <c r="X27" s="74" t="str">
        <f t="shared" si="25"/>
        <v xml:space="preserve"> </v>
      </c>
      <c r="Y27" s="73" t="str">
        <f t="shared" si="26"/>
        <v/>
      </c>
      <c r="Z27" s="3"/>
    </row>
    <row r="28" spans="1:26" x14ac:dyDescent="0.25">
      <c r="A28" s="3">
        <f>'Rev Req''t_yrs 1-3'!A27</f>
        <v>0</v>
      </c>
      <c r="B28" s="3">
        <f>'Rev Req''t_yrs 1-3'!B27</f>
        <v>0</v>
      </c>
      <c r="C28" s="3">
        <f>'Rev Req''t_yrs 1-3'!C27</f>
        <v>0</v>
      </c>
      <c r="D28" s="77" t="str">
        <f>TEXT('Rev Req''t_yrs 1-3'!J27, "yyyy")</f>
        <v>1900</v>
      </c>
      <c r="E28" s="72"/>
      <c r="F28" s="73" t="str">
        <f t="shared" si="27"/>
        <v xml:space="preserve"> </v>
      </c>
      <c r="G28" s="74" t="str">
        <f t="shared" si="8"/>
        <v xml:space="preserve"> </v>
      </c>
      <c r="H28" s="74" t="str">
        <f t="shared" si="16"/>
        <v xml:space="preserve"> </v>
      </c>
      <c r="I28" s="73" t="str">
        <f t="shared" si="17"/>
        <v/>
      </c>
      <c r="J28" s="72"/>
      <c r="K28" s="73" t="str">
        <f t="shared" si="18"/>
        <v xml:space="preserve"> </v>
      </c>
      <c r="L28" s="74" t="str">
        <f t="shared" si="10"/>
        <v xml:space="preserve"> </v>
      </c>
      <c r="M28" s="74" t="str">
        <f t="shared" si="19"/>
        <v xml:space="preserve"> </v>
      </c>
      <c r="N28" s="73" t="str">
        <f t="shared" si="20"/>
        <v/>
      </c>
      <c r="O28" s="69"/>
      <c r="P28" s="72"/>
      <c r="Q28" s="73" t="str">
        <f t="shared" si="21"/>
        <v xml:space="preserve"> </v>
      </c>
      <c r="R28" s="74" t="str">
        <f t="shared" si="12"/>
        <v xml:space="preserve"> </v>
      </c>
      <c r="S28" s="74" t="str">
        <f t="shared" si="22"/>
        <v xml:space="preserve"> </v>
      </c>
      <c r="T28" s="73" t="str">
        <f t="shared" si="23"/>
        <v/>
      </c>
      <c r="U28" s="72"/>
      <c r="V28" s="73" t="str">
        <f t="shared" si="24"/>
        <v xml:space="preserve"> </v>
      </c>
      <c r="W28" s="74" t="str">
        <f t="shared" si="14"/>
        <v xml:space="preserve"> </v>
      </c>
      <c r="X28" s="74" t="str">
        <f t="shared" si="25"/>
        <v xml:space="preserve"> </v>
      </c>
      <c r="Y28" s="73" t="str">
        <f t="shared" si="26"/>
        <v/>
      </c>
      <c r="Z28" s="3"/>
    </row>
    <row r="29" spans="1:26" x14ac:dyDescent="0.25">
      <c r="A29" s="3">
        <f>'Rev Req''t_yrs 1-3'!A28</f>
        <v>0</v>
      </c>
      <c r="B29" s="3">
        <f>'Rev Req''t_yrs 1-3'!B28</f>
        <v>0</v>
      </c>
      <c r="C29" s="3">
        <f>'Rev Req''t_yrs 1-3'!C28</f>
        <v>0</v>
      </c>
      <c r="D29" s="77" t="str">
        <f>TEXT('Rev Req''t_yrs 1-3'!J28, "yyyy")</f>
        <v>1900</v>
      </c>
      <c r="E29" s="72"/>
      <c r="F29" s="73" t="str">
        <f t="shared" si="27"/>
        <v xml:space="preserve"> </v>
      </c>
      <c r="G29" s="74" t="str">
        <f t="shared" si="8"/>
        <v xml:space="preserve"> </v>
      </c>
      <c r="H29" s="74" t="str">
        <f t="shared" si="16"/>
        <v xml:space="preserve"> </v>
      </c>
      <c r="I29" s="73" t="str">
        <f t="shared" si="17"/>
        <v/>
      </c>
      <c r="J29" s="72"/>
      <c r="K29" s="73" t="str">
        <f t="shared" si="18"/>
        <v xml:space="preserve"> </v>
      </c>
      <c r="L29" s="74" t="str">
        <f t="shared" si="10"/>
        <v xml:space="preserve"> </v>
      </c>
      <c r="M29" s="74" t="str">
        <f t="shared" si="19"/>
        <v xml:space="preserve"> </v>
      </c>
      <c r="N29" s="73" t="str">
        <f t="shared" si="20"/>
        <v/>
      </c>
      <c r="O29" s="69"/>
      <c r="P29" s="72"/>
      <c r="Q29" s="73" t="str">
        <f t="shared" si="21"/>
        <v xml:space="preserve"> </v>
      </c>
      <c r="R29" s="74" t="str">
        <f t="shared" si="12"/>
        <v xml:space="preserve"> </v>
      </c>
      <c r="S29" s="74" t="str">
        <f t="shared" si="22"/>
        <v xml:space="preserve"> </v>
      </c>
      <c r="T29" s="73" t="str">
        <f t="shared" si="23"/>
        <v/>
      </c>
      <c r="U29" s="72"/>
      <c r="V29" s="73" t="str">
        <f t="shared" si="24"/>
        <v xml:space="preserve"> </v>
      </c>
      <c r="W29" s="74" t="str">
        <f t="shared" si="14"/>
        <v xml:space="preserve"> </v>
      </c>
      <c r="X29" s="74" t="str">
        <f t="shared" si="25"/>
        <v xml:space="preserve"> </v>
      </c>
      <c r="Y29" s="73" t="str">
        <f t="shared" si="26"/>
        <v/>
      </c>
      <c r="Z29" s="3"/>
    </row>
    <row r="30" spans="1:26" x14ac:dyDescent="0.25">
      <c r="A30" s="3">
        <f>'Rev Req''t_yrs 1-3'!A29</f>
        <v>0</v>
      </c>
      <c r="B30" s="3">
        <f>'Rev Req''t_yrs 1-3'!B29</f>
        <v>0</v>
      </c>
      <c r="C30" s="3">
        <f>'Rev Req''t_yrs 1-3'!C29</f>
        <v>0</v>
      </c>
      <c r="D30" s="77" t="str">
        <f>TEXT('Rev Req''t_yrs 1-3'!J29, "yyyy")</f>
        <v>1900</v>
      </c>
      <c r="E30" s="72"/>
      <c r="F30" s="73" t="str">
        <f t="shared" si="27"/>
        <v xml:space="preserve"> </v>
      </c>
      <c r="G30" s="74" t="str">
        <f t="shared" si="8"/>
        <v xml:space="preserve"> </v>
      </c>
      <c r="H30" s="74" t="str">
        <f t="shared" si="16"/>
        <v xml:space="preserve"> </v>
      </c>
      <c r="I30" s="73" t="str">
        <f t="shared" si="17"/>
        <v/>
      </c>
      <c r="J30" s="72"/>
      <c r="K30" s="73" t="str">
        <f t="shared" si="18"/>
        <v xml:space="preserve"> </v>
      </c>
      <c r="L30" s="74" t="str">
        <f t="shared" si="10"/>
        <v xml:space="preserve"> </v>
      </c>
      <c r="M30" s="74" t="str">
        <f t="shared" si="19"/>
        <v xml:space="preserve"> </v>
      </c>
      <c r="N30" s="73" t="str">
        <f t="shared" si="20"/>
        <v/>
      </c>
      <c r="O30" s="69"/>
      <c r="P30" s="72"/>
      <c r="Q30" s="73" t="str">
        <f t="shared" si="21"/>
        <v xml:space="preserve"> </v>
      </c>
      <c r="R30" s="74" t="str">
        <f t="shared" si="12"/>
        <v xml:space="preserve"> </v>
      </c>
      <c r="S30" s="74" t="str">
        <f t="shared" si="22"/>
        <v xml:space="preserve"> </v>
      </c>
      <c r="T30" s="73" t="str">
        <f t="shared" si="23"/>
        <v/>
      </c>
      <c r="U30" s="72"/>
      <c r="V30" s="73" t="str">
        <f t="shared" si="24"/>
        <v xml:space="preserve"> </v>
      </c>
      <c r="W30" s="74" t="str">
        <f t="shared" si="14"/>
        <v xml:space="preserve"> </v>
      </c>
      <c r="X30" s="74" t="str">
        <f t="shared" si="25"/>
        <v xml:space="preserve"> </v>
      </c>
      <c r="Y30" s="73" t="str">
        <f t="shared" si="26"/>
        <v/>
      </c>
      <c r="Z30" s="3"/>
    </row>
    <row r="31" spans="1:26" x14ac:dyDescent="0.25">
      <c r="A31" s="3">
        <f>'Rev Req''t_yrs 1-3'!A30</f>
        <v>0</v>
      </c>
      <c r="B31" s="3">
        <f>'Rev Req''t_yrs 1-3'!B30</f>
        <v>0</v>
      </c>
      <c r="C31" s="3">
        <f>'Rev Req''t_yrs 1-3'!C30</f>
        <v>0</v>
      </c>
      <c r="D31" s="77" t="str">
        <f>TEXT('Rev Req''t_yrs 1-3'!J30, "yyyy")</f>
        <v>1900</v>
      </c>
      <c r="E31" s="72"/>
      <c r="F31" s="73" t="str">
        <f t="shared" si="27"/>
        <v xml:space="preserve"> </v>
      </c>
      <c r="G31" s="74" t="str">
        <f t="shared" si="8"/>
        <v xml:space="preserve"> </v>
      </c>
      <c r="H31" s="74" t="str">
        <f t="shared" si="16"/>
        <v xml:space="preserve"> </v>
      </c>
      <c r="I31" s="73" t="str">
        <f t="shared" si="17"/>
        <v/>
      </c>
      <c r="J31" s="72"/>
      <c r="K31" s="73" t="str">
        <f t="shared" si="18"/>
        <v xml:space="preserve"> </v>
      </c>
      <c r="L31" s="74" t="str">
        <f t="shared" si="10"/>
        <v xml:space="preserve"> </v>
      </c>
      <c r="M31" s="74" t="str">
        <f t="shared" si="19"/>
        <v xml:space="preserve"> </v>
      </c>
      <c r="N31" s="73" t="str">
        <f t="shared" si="20"/>
        <v/>
      </c>
      <c r="O31" s="69"/>
      <c r="P31" s="72"/>
      <c r="Q31" s="73" t="str">
        <f t="shared" si="21"/>
        <v xml:space="preserve"> </v>
      </c>
      <c r="R31" s="74" t="str">
        <f t="shared" si="12"/>
        <v xml:space="preserve"> </v>
      </c>
      <c r="S31" s="74" t="str">
        <f t="shared" si="22"/>
        <v xml:space="preserve"> </v>
      </c>
      <c r="T31" s="73" t="str">
        <f t="shared" si="23"/>
        <v/>
      </c>
      <c r="U31" s="72"/>
      <c r="V31" s="73" t="str">
        <f t="shared" si="24"/>
        <v xml:space="preserve"> </v>
      </c>
      <c r="W31" s="74" t="str">
        <f t="shared" si="14"/>
        <v xml:space="preserve"> </v>
      </c>
      <c r="X31" s="74" t="str">
        <f t="shared" si="25"/>
        <v xml:space="preserve"> </v>
      </c>
      <c r="Y31" s="73" t="str">
        <f t="shared" si="26"/>
        <v/>
      </c>
      <c r="Z31" s="3"/>
    </row>
    <row r="32" spans="1:26" x14ac:dyDescent="0.25">
      <c r="A32" s="3">
        <f>'Rev Req''t_yrs 1-3'!A31</f>
        <v>0</v>
      </c>
      <c r="B32" s="3">
        <f>'Rev Req''t_yrs 1-3'!B31</f>
        <v>0</v>
      </c>
      <c r="C32" s="3">
        <f>'Rev Req''t_yrs 1-3'!C31</f>
        <v>0</v>
      </c>
      <c r="D32" s="77" t="str">
        <f>TEXT('Rev Req''t_yrs 1-3'!J31, "yyyy")</f>
        <v>1900</v>
      </c>
      <c r="E32" s="72"/>
      <c r="F32" s="73" t="str">
        <f t="shared" si="27"/>
        <v xml:space="preserve"> </v>
      </c>
      <c r="G32" s="74" t="str">
        <f t="shared" si="8"/>
        <v xml:space="preserve"> </v>
      </c>
      <c r="H32" s="74" t="str">
        <f t="shared" si="16"/>
        <v xml:space="preserve"> </v>
      </c>
      <c r="I32" s="73" t="str">
        <f t="shared" si="17"/>
        <v/>
      </c>
      <c r="J32" s="72"/>
      <c r="K32" s="73" t="str">
        <f t="shared" si="18"/>
        <v xml:space="preserve"> </v>
      </c>
      <c r="L32" s="74" t="str">
        <f t="shared" si="10"/>
        <v xml:space="preserve"> </v>
      </c>
      <c r="M32" s="74" t="str">
        <f t="shared" si="19"/>
        <v xml:space="preserve"> </v>
      </c>
      <c r="N32" s="73" t="str">
        <f t="shared" si="20"/>
        <v/>
      </c>
      <c r="O32" s="69"/>
      <c r="P32" s="72"/>
      <c r="Q32" s="73" t="str">
        <f t="shared" si="21"/>
        <v xml:space="preserve"> </v>
      </c>
      <c r="R32" s="74" t="str">
        <f t="shared" si="12"/>
        <v xml:space="preserve"> </v>
      </c>
      <c r="S32" s="74" t="str">
        <f t="shared" si="22"/>
        <v xml:space="preserve"> </v>
      </c>
      <c r="T32" s="73" t="str">
        <f t="shared" si="23"/>
        <v/>
      </c>
      <c r="U32" s="72"/>
      <c r="V32" s="73" t="str">
        <f t="shared" si="24"/>
        <v xml:space="preserve"> </v>
      </c>
      <c r="W32" s="74" t="str">
        <f t="shared" si="14"/>
        <v xml:space="preserve"> </v>
      </c>
      <c r="X32" s="74" t="str">
        <f t="shared" si="25"/>
        <v xml:space="preserve"> </v>
      </c>
      <c r="Y32" s="73" t="str">
        <f t="shared" si="26"/>
        <v/>
      </c>
      <c r="Z32" s="3"/>
    </row>
    <row r="33" spans="1:26" x14ac:dyDescent="0.25">
      <c r="A33" s="3">
        <f>'Rev Req''t_yrs 1-3'!A32</f>
        <v>0</v>
      </c>
      <c r="B33" s="3">
        <f>'Rev Req''t_yrs 1-3'!B32</f>
        <v>0</v>
      </c>
      <c r="C33" s="3">
        <f>'Rev Req''t_yrs 1-3'!C32</f>
        <v>0</v>
      </c>
      <c r="D33" s="77" t="str">
        <f>TEXT('Rev Req''t_yrs 1-3'!J32, "yyyy")</f>
        <v>1900</v>
      </c>
      <c r="E33" s="72"/>
      <c r="F33" s="73" t="str">
        <f t="shared" si="27"/>
        <v xml:space="preserve"> </v>
      </c>
      <c r="G33" s="74" t="str">
        <f t="shared" si="8"/>
        <v xml:space="preserve"> </v>
      </c>
      <c r="H33" s="74" t="str">
        <f t="shared" si="16"/>
        <v xml:space="preserve"> </v>
      </c>
      <c r="I33" s="73" t="str">
        <f t="shared" si="17"/>
        <v/>
      </c>
      <c r="J33" s="72"/>
      <c r="K33" s="73" t="str">
        <f t="shared" si="18"/>
        <v xml:space="preserve"> </v>
      </c>
      <c r="L33" s="74" t="str">
        <f t="shared" si="10"/>
        <v xml:space="preserve"> </v>
      </c>
      <c r="M33" s="74" t="str">
        <f t="shared" si="19"/>
        <v xml:space="preserve"> </v>
      </c>
      <c r="N33" s="73" t="str">
        <f t="shared" si="20"/>
        <v/>
      </c>
      <c r="O33" s="69"/>
      <c r="P33" s="72"/>
      <c r="Q33" s="73" t="str">
        <f t="shared" si="21"/>
        <v xml:space="preserve"> </v>
      </c>
      <c r="R33" s="74" t="str">
        <f t="shared" si="12"/>
        <v xml:space="preserve"> </v>
      </c>
      <c r="S33" s="74" t="str">
        <f t="shared" si="22"/>
        <v xml:space="preserve"> </v>
      </c>
      <c r="T33" s="73" t="str">
        <f t="shared" si="23"/>
        <v/>
      </c>
      <c r="U33" s="72"/>
      <c r="V33" s="73" t="str">
        <f t="shared" si="24"/>
        <v xml:space="preserve"> </v>
      </c>
      <c r="W33" s="74" t="str">
        <f t="shared" si="14"/>
        <v xml:space="preserve"> </v>
      </c>
      <c r="X33" s="74" t="str">
        <f t="shared" si="25"/>
        <v xml:space="preserve"> </v>
      </c>
      <c r="Y33" s="73" t="str">
        <f t="shared" si="26"/>
        <v/>
      </c>
      <c r="Z33" s="3"/>
    </row>
    <row r="34" spans="1:26" x14ac:dyDescent="0.25">
      <c r="A34" s="3">
        <f>'Rev Req''t_yrs 1-3'!A33</f>
        <v>0</v>
      </c>
      <c r="B34" s="3">
        <f>'Rev Req''t_yrs 1-3'!B33</f>
        <v>0</v>
      </c>
      <c r="C34" s="3">
        <f>'Rev Req''t_yrs 1-3'!C33</f>
        <v>0</v>
      </c>
      <c r="D34" s="77" t="str">
        <f>TEXT('Rev Req''t_yrs 1-3'!J33, "yyyy")</f>
        <v>1900</v>
      </c>
      <c r="E34" s="72"/>
      <c r="F34" s="73" t="str">
        <f t="shared" si="27"/>
        <v xml:space="preserve"> </v>
      </c>
      <c r="G34" s="74" t="str">
        <f t="shared" si="8"/>
        <v xml:space="preserve"> </v>
      </c>
      <c r="H34" s="74" t="str">
        <f t="shared" si="16"/>
        <v xml:space="preserve"> </v>
      </c>
      <c r="I34" s="73" t="str">
        <f t="shared" si="17"/>
        <v/>
      </c>
      <c r="J34" s="72"/>
      <c r="K34" s="73" t="str">
        <f t="shared" si="18"/>
        <v xml:space="preserve"> </v>
      </c>
      <c r="L34" s="74" t="str">
        <f t="shared" si="10"/>
        <v xml:space="preserve"> </v>
      </c>
      <c r="M34" s="74" t="str">
        <f t="shared" si="19"/>
        <v xml:space="preserve"> </v>
      </c>
      <c r="N34" s="73" t="str">
        <f t="shared" si="20"/>
        <v/>
      </c>
      <c r="O34" s="69"/>
      <c r="P34" s="72"/>
      <c r="Q34" s="73" t="str">
        <f t="shared" si="21"/>
        <v xml:space="preserve"> </v>
      </c>
      <c r="R34" s="74" t="str">
        <f t="shared" si="12"/>
        <v xml:space="preserve"> </v>
      </c>
      <c r="S34" s="74" t="str">
        <f t="shared" si="22"/>
        <v xml:space="preserve"> </v>
      </c>
      <c r="T34" s="73" t="str">
        <f t="shared" si="23"/>
        <v/>
      </c>
      <c r="U34" s="72"/>
      <c r="V34" s="73" t="str">
        <f t="shared" si="24"/>
        <v xml:space="preserve"> </v>
      </c>
      <c r="W34" s="74" t="str">
        <f t="shared" si="14"/>
        <v xml:space="preserve"> </v>
      </c>
      <c r="X34" s="74" t="str">
        <f t="shared" si="25"/>
        <v xml:space="preserve"> </v>
      </c>
      <c r="Y34" s="73" t="str">
        <f t="shared" si="26"/>
        <v/>
      </c>
      <c r="Z34" s="3"/>
    </row>
    <row r="35" spans="1:26" x14ac:dyDescent="0.25">
      <c r="A35" s="3">
        <f>'Rev Req''t_yrs 1-3'!A34</f>
        <v>0</v>
      </c>
      <c r="B35" s="3">
        <f>'Rev Req''t_yrs 1-3'!B34</f>
        <v>0</v>
      </c>
      <c r="C35" s="3">
        <f>'Rev Req''t_yrs 1-3'!C34</f>
        <v>0</v>
      </c>
      <c r="D35" s="77" t="str">
        <f>TEXT('Rev Req''t_yrs 1-3'!J34, "yyyy")</f>
        <v>1900</v>
      </c>
      <c r="E35" s="72"/>
      <c r="F35" s="73" t="str">
        <f t="shared" si="27"/>
        <v xml:space="preserve"> </v>
      </c>
      <c r="G35" s="74" t="str">
        <f t="shared" si="8"/>
        <v xml:space="preserve"> </v>
      </c>
      <c r="H35" s="74" t="str">
        <f t="shared" si="16"/>
        <v xml:space="preserve"> </v>
      </c>
      <c r="I35" s="73" t="str">
        <f t="shared" si="17"/>
        <v/>
      </c>
      <c r="J35" s="72"/>
      <c r="K35" s="73" t="str">
        <f t="shared" si="18"/>
        <v xml:space="preserve"> </v>
      </c>
      <c r="L35" s="74" t="str">
        <f t="shared" si="10"/>
        <v xml:space="preserve"> </v>
      </c>
      <c r="M35" s="74" t="str">
        <f t="shared" si="19"/>
        <v xml:space="preserve"> </v>
      </c>
      <c r="N35" s="73" t="str">
        <f t="shared" si="20"/>
        <v/>
      </c>
      <c r="O35" s="69"/>
      <c r="P35" s="72"/>
      <c r="Q35" s="73" t="str">
        <f t="shared" si="21"/>
        <v xml:space="preserve"> </v>
      </c>
      <c r="R35" s="74" t="str">
        <f t="shared" si="12"/>
        <v xml:space="preserve"> </v>
      </c>
      <c r="S35" s="74" t="str">
        <f t="shared" si="22"/>
        <v xml:space="preserve"> </v>
      </c>
      <c r="T35" s="73" t="str">
        <f t="shared" si="23"/>
        <v/>
      </c>
      <c r="U35" s="72"/>
      <c r="V35" s="73" t="str">
        <f t="shared" si="24"/>
        <v xml:space="preserve"> </v>
      </c>
      <c r="W35" s="74" t="str">
        <f t="shared" si="14"/>
        <v xml:space="preserve"> </v>
      </c>
      <c r="X35" s="74" t="str">
        <f t="shared" si="25"/>
        <v xml:space="preserve"> </v>
      </c>
      <c r="Y35" s="73" t="str">
        <f t="shared" si="26"/>
        <v/>
      </c>
      <c r="Z35" s="3"/>
    </row>
    <row r="36" spans="1:26" x14ac:dyDescent="0.25">
      <c r="A36" s="3">
        <f>'Rev Req''t_yrs 1-3'!A35</f>
        <v>0</v>
      </c>
      <c r="B36" s="3">
        <f>'Rev Req''t_yrs 1-3'!B35</f>
        <v>0</v>
      </c>
      <c r="C36" s="3">
        <f>'Rev Req''t_yrs 1-3'!C35</f>
        <v>0</v>
      </c>
      <c r="D36" s="77" t="str">
        <f>TEXT('Rev Req''t_yrs 1-3'!J35, "yyyy")</f>
        <v>1900</v>
      </c>
      <c r="E36" s="72"/>
      <c r="F36" s="73" t="str">
        <f t="shared" si="27"/>
        <v xml:space="preserve"> </v>
      </c>
      <c r="G36" s="74" t="str">
        <f t="shared" si="8"/>
        <v xml:space="preserve"> </v>
      </c>
      <c r="H36" s="74" t="str">
        <f t="shared" si="16"/>
        <v xml:space="preserve"> </v>
      </c>
      <c r="I36" s="73" t="str">
        <f t="shared" si="17"/>
        <v/>
      </c>
      <c r="J36" s="72"/>
      <c r="K36" s="73" t="str">
        <f t="shared" si="18"/>
        <v xml:space="preserve"> </v>
      </c>
      <c r="L36" s="74" t="str">
        <f t="shared" si="10"/>
        <v xml:space="preserve"> </v>
      </c>
      <c r="M36" s="74" t="str">
        <f t="shared" si="19"/>
        <v xml:space="preserve"> </v>
      </c>
      <c r="N36" s="73" t="str">
        <f t="shared" si="20"/>
        <v/>
      </c>
      <c r="O36" s="69"/>
      <c r="P36" s="72"/>
      <c r="Q36" s="73" t="str">
        <f t="shared" si="21"/>
        <v xml:space="preserve"> </v>
      </c>
      <c r="R36" s="74" t="str">
        <f t="shared" si="12"/>
        <v xml:space="preserve"> </v>
      </c>
      <c r="S36" s="74" t="str">
        <f t="shared" si="22"/>
        <v xml:space="preserve"> </v>
      </c>
      <c r="T36" s="73" t="str">
        <f t="shared" si="23"/>
        <v/>
      </c>
      <c r="U36" s="72"/>
      <c r="V36" s="73" t="str">
        <f t="shared" si="24"/>
        <v xml:space="preserve"> </v>
      </c>
      <c r="W36" s="74" t="str">
        <f t="shared" si="14"/>
        <v xml:space="preserve"> </v>
      </c>
      <c r="X36" s="74" t="str">
        <f t="shared" si="25"/>
        <v xml:space="preserve"> </v>
      </c>
      <c r="Y36" s="73" t="str">
        <f t="shared" si="26"/>
        <v/>
      </c>
      <c r="Z36" s="3"/>
    </row>
    <row r="37" spans="1:26" x14ac:dyDescent="0.25">
      <c r="A37" s="3">
        <f>'Rev Req''t_yrs 1-3'!A36</f>
        <v>0</v>
      </c>
      <c r="B37" s="3">
        <f>'Rev Req''t_yrs 1-3'!B36</f>
        <v>0</v>
      </c>
      <c r="C37" s="3">
        <f>'Rev Req''t_yrs 1-3'!C36</f>
        <v>0</v>
      </c>
      <c r="D37" s="77" t="str">
        <f>TEXT('Rev Req''t_yrs 1-3'!J36, "yyyy")</f>
        <v>1900</v>
      </c>
      <c r="E37" s="72"/>
      <c r="F37" s="73" t="str">
        <f t="shared" si="27"/>
        <v xml:space="preserve"> </v>
      </c>
      <c r="G37" s="74" t="str">
        <f t="shared" si="8"/>
        <v xml:space="preserve"> </v>
      </c>
      <c r="H37" s="74" t="str">
        <f t="shared" si="16"/>
        <v xml:space="preserve"> </v>
      </c>
      <c r="I37" s="73" t="str">
        <f t="shared" si="17"/>
        <v/>
      </c>
      <c r="J37" s="72"/>
      <c r="K37" s="73" t="str">
        <f t="shared" si="18"/>
        <v xml:space="preserve"> </v>
      </c>
      <c r="L37" s="74" t="str">
        <f t="shared" si="10"/>
        <v xml:space="preserve"> </v>
      </c>
      <c r="M37" s="74" t="str">
        <f t="shared" si="19"/>
        <v xml:space="preserve"> </v>
      </c>
      <c r="N37" s="73" t="str">
        <f t="shared" si="20"/>
        <v/>
      </c>
      <c r="O37" s="69"/>
      <c r="P37" s="72"/>
      <c r="Q37" s="73" t="str">
        <f t="shared" si="21"/>
        <v xml:space="preserve"> </v>
      </c>
      <c r="R37" s="74" t="str">
        <f t="shared" si="12"/>
        <v xml:space="preserve"> </v>
      </c>
      <c r="S37" s="74" t="str">
        <f t="shared" si="22"/>
        <v xml:space="preserve"> </v>
      </c>
      <c r="T37" s="73" t="str">
        <f t="shared" si="23"/>
        <v/>
      </c>
      <c r="U37" s="72"/>
      <c r="V37" s="73" t="str">
        <f t="shared" si="24"/>
        <v xml:space="preserve"> </v>
      </c>
      <c r="W37" s="74" t="str">
        <f t="shared" si="14"/>
        <v xml:space="preserve"> </v>
      </c>
      <c r="X37" s="74" t="str">
        <f t="shared" si="25"/>
        <v xml:space="preserve"> </v>
      </c>
      <c r="Y37" s="73" t="str">
        <f t="shared" si="26"/>
        <v/>
      </c>
      <c r="Z37" s="3"/>
    </row>
    <row r="38" spans="1:26" x14ac:dyDescent="0.25">
      <c r="A38" s="3">
        <f>'Rev Req''t_yrs 1-3'!A37</f>
        <v>0</v>
      </c>
      <c r="B38" s="3">
        <f>'Rev Req''t_yrs 1-3'!B37</f>
        <v>0</v>
      </c>
      <c r="C38" s="3">
        <f>'Rev Req''t_yrs 1-3'!C37</f>
        <v>0</v>
      </c>
      <c r="D38" s="77" t="str">
        <f>TEXT('Rev Req''t_yrs 1-3'!J37, "yyyy")</f>
        <v>1900</v>
      </c>
      <c r="E38" s="72"/>
      <c r="F38" s="73" t="str">
        <f t="shared" si="27"/>
        <v xml:space="preserve"> </v>
      </c>
      <c r="G38" s="74" t="str">
        <f t="shared" si="8"/>
        <v xml:space="preserve"> </v>
      </c>
      <c r="H38" s="74" t="str">
        <f t="shared" si="16"/>
        <v xml:space="preserve"> </v>
      </c>
      <c r="I38" s="73" t="str">
        <f t="shared" si="17"/>
        <v/>
      </c>
      <c r="J38" s="72"/>
      <c r="K38" s="73" t="str">
        <f t="shared" si="18"/>
        <v xml:space="preserve"> </v>
      </c>
      <c r="L38" s="74" t="str">
        <f t="shared" si="10"/>
        <v xml:space="preserve"> </v>
      </c>
      <c r="M38" s="74" t="str">
        <f t="shared" si="19"/>
        <v xml:space="preserve"> </v>
      </c>
      <c r="N38" s="73" t="str">
        <f t="shared" si="20"/>
        <v/>
      </c>
      <c r="O38" s="69"/>
      <c r="P38" s="72"/>
      <c r="Q38" s="73" t="str">
        <f t="shared" si="21"/>
        <v xml:space="preserve"> </v>
      </c>
      <c r="R38" s="74" t="str">
        <f t="shared" si="12"/>
        <v xml:space="preserve"> </v>
      </c>
      <c r="S38" s="74" t="str">
        <f t="shared" si="22"/>
        <v xml:space="preserve"> </v>
      </c>
      <c r="T38" s="73" t="str">
        <f t="shared" si="23"/>
        <v/>
      </c>
      <c r="U38" s="72"/>
      <c r="V38" s="73" t="str">
        <f t="shared" si="24"/>
        <v xml:space="preserve"> </v>
      </c>
      <c r="W38" s="74" t="str">
        <f t="shared" si="14"/>
        <v xml:space="preserve"> </v>
      </c>
      <c r="X38" s="74" t="str">
        <f t="shared" si="25"/>
        <v xml:space="preserve"> </v>
      </c>
      <c r="Y38" s="73" t="str">
        <f t="shared" si="26"/>
        <v/>
      </c>
      <c r="Z38" s="3"/>
    </row>
    <row r="39" spans="1:26" x14ac:dyDescent="0.25">
      <c r="A39" s="3">
        <f>'Rev Req''t_yrs 1-3'!A38</f>
        <v>0</v>
      </c>
      <c r="B39" s="3">
        <f>'Rev Req''t_yrs 1-3'!B38</f>
        <v>0</v>
      </c>
      <c r="C39" s="3">
        <f>'Rev Req''t_yrs 1-3'!C38</f>
        <v>0</v>
      </c>
      <c r="D39" s="77" t="str">
        <f>TEXT('Rev Req''t_yrs 1-3'!J38, "yyyy")</f>
        <v>1900</v>
      </c>
      <c r="E39" s="72"/>
      <c r="F39" s="73" t="str">
        <f t="shared" si="27"/>
        <v xml:space="preserve"> </v>
      </c>
      <c r="G39" s="74" t="str">
        <f t="shared" si="8"/>
        <v xml:space="preserve"> </v>
      </c>
      <c r="H39" s="74" t="str">
        <f t="shared" si="16"/>
        <v xml:space="preserve"> </v>
      </c>
      <c r="I39" s="73" t="str">
        <f t="shared" si="17"/>
        <v/>
      </c>
      <c r="J39" s="72"/>
      <c r="K39" s="73" t="str">
        <f t="shared" si="18"/>
        <v xml:space="preserve"> </v>
      </c>
      <c r="L39" s="74" t="str">
        <f t="shared" si="10"/>
        <v xml:space="preserve"> </v>
      </c>
      <c r="M39" s="74" t="str">
        <f t="shared" si="19"/>
        <v xml:space="preserve"> </v>
      </c>
      <c r="N39" s="73" t="str">
        <f t="shared" si="20"/>
        <v/>
      </c>
      <c r="O39" s="69"/>
      <c r="P39" s="72"/>
      <c r="Q39" s="73" t="str">
        <f t="shared" si="21"/>
        <v xml:space="preserve"> </v>
      </c>
      <c r="R39" s="74" t="str">
        <f t="shared" si="12"/>
        <v xml:space="preserve"> </v>
      </c>
      <c r="S39" s="74" t="str">
        <f t="shared" si="22"/>
        <v xml:space="preserve"> </v>
      </c>
      <c r="T39" s="73" t="str">
        <f t="shared" si="23"/>
        <v/>
      </c>
      <c r="U39" s="72"/>
      <c r="V39" s="73" t="str">
        <f t="shared" si="24"/>
        <v xml:space="preserve"> </v>
      </c>
      <c r="W39" s="74" t="str">
        <f t="shared" si="14"/>
        <v xml:space="preserve"> </v>
      </c>
      <c r="X39" s="74" t="str">
        <f t="shared" si="25"/>
        <v xml:space="preserve"> </v>
      </c>
      <c r="Y39" s="73" t="str">
        <f t="shared" si="26"/>
        <v/>
      </c>
      <c r="Z39" s="3"/>
    </row>
    <row r="40" spans="1:26" x14ac:dyDescent="0.25">
      <c r="A40" s="3">
        <f>'Rev Req''t_yrs 1-3'!A39</f>
        <v>0</v>
      </c>
      <c r="B40" s="3">
        <f>'Rev Req''t_yrs 1-3'!B39</f>
        <v>0</v>
      </c>
      <c r="C40" s="3">
        <f>'Rev Req''t_yrs 1-3'!C39</f>
        <v>0</v>
      </c>
      <c r="D40" s="77" t="str">
        <f>TEXT('Rev Req''t_yrs 1-3'!J39, "yyyy")</f>
        <v>1900</v>
      </c>
      <c r="E40" s="72"/>
      <c r="F40" s="73" t="str">
        <f t="shared" si="27"/>
        <v xml:space="preserve"> </v>
      </c>
      <c r="G40" s="74" t="str">
        <f t="shared" si="8"/>
        <v xml:space="preserve"> </v>
      </c>
      <c r="H40" s="74" t="str">
        <f t="shared" si="16"/>
        <v xml:space="preserve"> </v>
      </c>
      <c r="I40" s="73" t="str">
        <f t="shared" si="17"/>
        <v/>
      </c>
      <c r="J40" s="72"/>
      <c r="K40" s="73" t="str">
        <f t="shared" si="18"/>
        <v xml:space="preserve"> </v>
      </c>
      <c r="L40" s="74" t="str">
        <f t="shared" si="10"/>
        <v xml:space="preserve"> </v>
      </c>
      <c r="M40" s="74" t="str">
        <f t="shared" si="19"/>
        <v xml:space="preserve"> </v>
      </c>
      <c r="N40" s="73" t="str">
        <f t="shared" si="20"/>
        <v/>
      </c>
      <c r="O40" s="69"/>
      <c r="P40" s="72"/>
      <c r="Q40" s="73" t="str">
        <f t="shared" si="21"/>
        <v xml:space="preserve"> </v>
      </c>
      <c r="R40" s="74" t="str">
        <f t="shared" si="12"/>
        <v xml:space="preserve"> </v>
      </c>
      <c r="S40" s="74" t="str">
        <f t="shared" si="22"/>
        <v xml:space="preserve"> </v>
      </c>
      <c r="T40" s="73" t="str">
        <f t="shared" si="23"/>
        <v/>
      </c>
      <c r="U40" s="72"/>
      <c r="V40" s="73" t="str">
        <f t="shared" si="24"/>
        <v xml:space="preserve"> </v>
      </c>
      <c r="W40" s="74" t="str">
        <f t="shared" si="14"/>
        <v xml:space="preserve"> </v>
      </c>
      <c r="X40" s="74" t="str">
        <f t="shared" si="25"/>
        <v xml:space="preserve"> </v>
      </c>
      <c r="Y40" s="73" t="str">
        <f t="shared" si="26"/>
        <v/>
      </c>
      <c r="Z40" s="3"/>
    </row>
    <row r="41" spans="1:26" x14ac:dyDescent="0.25">
      <c r="A41" s="3">
        <f>'Rev Req''t_yrs 1-3'!A40</f>
        <v>0</v>
      </c>
      <c r="B41" s="3">
        <f>'Rev Req''t_yrs 1-3'!B40</f>
        <v>0</v>
      </c>
      <c r="C41" s="3">
        <f>'Rev Req''t_yrs 1-3'!C40</f>
        <v>0</v>
      </c>
      <c r="D41" s="77" t="str">
        <f>TEXT('Rev Req''t_yrs 1-3'!J40, "yyyy")</f>
        <v>1900</v>
      </c>
      <c r="E41" s="72"/>
      <c r="F41" s="73" t="str">
        <f t="shared" si="27"/>
        <v xml:space="preserve"> </v>
      </c>
      <c r="G41" s="74" t="str">
        <f t="shared" si="8"/>
        <v xml:space="preserve"> </v>
      </c>
      <c r="H41" s="74" t="str">
        <f t="shared" si="16"/>
        <v xml:space="preserve"> </v>
      </c>
      <c r="I41" s="73" t="str">
        <f t="shared" si="17"/>
        <v/>
      </c>
      <c r="J41" s="72"/>
      <c r="K41" s="73" t="str">
        <f t="shared" si="18"/>
        <v xml:space="preserve"> </v>
      </c>
      <c r="L41" s="74" t="str">
        <f t="shared" si="10"/>
        <v xml:space="preserve"> </v>
      </c>
      <c r="M41" s="74" t="str">
        <f t="shared" si="19"/>
        <v xml:space="preserve"> </v>
      </c>
      <c r="N41" s="73" t="str">
        <f t="shared" si="20"/>
        <v/>
      </c>
      <c r="O41" s="69"/>
      <c r="P41" s="72"/>
      <c r="Q41" s="73" t="str">
        <f t="shared" si="21"/>
        <v xml:space="preserve"> </v>
      </c>
      <c r="R41" s="74" t="str">
        <f t="shared" si="12"/>
        <v xml:space="preserve"> </v>
      </c>
      <c r="S41" s="74" t="str">
        <f t="shared" si="22"/>
        <v xml:space="preserve"> </v>
      </c>
      <c r="T41" s="73" t="str">
        <f t="shared" si="23"/>
        <v/>
      </c>
      <c r="U41" s="72"/>
      <c r="V41" s="73" t="str">
        <f t="shared" si="24"/>
        <v xml:space="preserve"> </v>
      </c>
      <c r="W41" s="74" t="str">
        <f t="shared" si="14"/>
        <v xml:space="preserve"> </v>
      </c>
      <c r="X41" s="74" t="str">
        <f t="shared" si="25"/>
        <v xml:space="preserve"> </v>
      </c>
      <c r="Y41" s="73" t="str">
        <f t="shared" si="26"/>
        <v/>
      </c>
      <c r="Z41" s="3"/>
    </row>
    <row r="42" spans="1:26" x14ac:dyDescent="0.25">
      <c r="A42" s="3">
        <f>'Rev Req''t_yrs 1-3'!A41</f>
        <v>0</v>
      </c>
      <c r="B42" s="3">
        <f>'Rev Req''t_yrs 1-3'!B41</f>
        <v>0</v>
      </c>
      <c r="C42" s="3">
        <f>'Rev Req''t_yrs 1-3'!C41</f>
        <v>0</v>
      </c>
      <c r="D42" s="77" t="str">
        <f>TEXT('Rev Req''t_yrs 1-3'!J41, "yyyy")</f>
        <v>1900</v>
      </c>
      <c r="E42" s="72"/>
      <c r="F42" s="73" t="str">
        <f t="shared" si="27"/>
        <v xml:space="preserve"> </v>
      </c>
      <c r="G42" s="74" t="str">
        <f t="shared" si="8"/>
        <v xml:space="preserve"> </v>
      </c>
      <c r="H42" s="74" t="str">
        <f t="shared" si="16"/>
        <v xml:space="preserve"> </v>
      </c>
      <c r="I42" s="73" t="str">
        <f t="shared" si="17"/>
        <v/>
      </c>
      <c r="J42" s="72"/>
      <c r="K42" s="73" t="str">
        <f t="shared" si="18"/>
        <v xml:space="preserve"> </v>
      </c>
      <c r="L42" s="74" t="str">
        <f t="shared" si="10"/>
        <v xml:space="preserve"> </v>
      </c>
      <c r="M42" s="74" t="str">
        <f t="shared" si="19"/>
        <v xml:space="preserve"> </v>
      </c>
      <c r="N42" s="73" t="str">
        <f t="shared" si="20"/>
        <v/>
      </c>
      <c r="O42" s="69"/>
      <c r="P42" s="72"/>
      <c r="Q42" s="73" t="str">
        <f t="shared" si="21"/>
        <v xml:space="preserve"> </v>
      </c>
      <c r="R42" s="74" t="str">
        <f t="shared" si="12"/>
        <v xml:space="preserve"> </v>
      </c>
      <c r="S42" s="74" t="str">
        <f t="shared" si="22"/>
        <v xml:space="preserve"> </v>
      </c>
      <c r="T42" s="73" t="str">
        <f t="shared" si="23"/>
        <v/>
      </c>
      <c r="U42" s="72"/>
      <c r="V42" s="73" t="str">
        <f t="shared" si="24"/>
        <v xml:space="preserve"> </v>
      </c>
      <c r="W42" s="74" t="str">
        <f t="shared" si="14"/>
        <v xml:space="preserve"> </v>
      </c>
      <c r="X42" s="74" t="str">
        <f t="shared" si="25"/>
        <v xml:space="preserve"> </v>
      </c>
      <c r="Y42" s="73" t="str">
        <f t="shared" si="26"/>
        <v/>
      </c>
      <c r="Z42" s="3"/>
    </row>
    <row r="43" spans="1:26" x14ac:dyDescent="0.25">
      <c r="A43" s="3">
        <f>'Rev Req''t_yrs 1-3'!A42</f>
        <v>0</v>
      </c>
      <c r="B43" s="3">
        <f>'Rev Req''t_yrs 1-3'!B42</f>
        <v>0</v>
      </c>
      <c r="C43" s="3">
        <f>'Rev Req''t_yrs 1-3'!C42</f>
        <v>0</v>
      </c>
      <c r="D43" s="77" t="str">
        <f>TEXT('Rev Req''t_yrs 1-3'!J42, "yyyy")</f>
        <v>1900</v>
      </c>
      <c r="E43" s="72"/>
      <c r="F43" s="73" t="str">
        <f t="shared" si="27"/>
        <v xml:space="preserve"> </v>
      </c>
      <c r="G43" s="74" t="str">
        <f t="shared" si="8"/>
        <v xml:space="preserve"> </v>
      </c>
      <c r="H43" s="74" t="str">
        <f t="shared" si="16"/>
        <v xml:space="preserve"> </v>
      </c>
      <c r="I43" s="73" t="str">
        <f t="shared" si="17"/>
        <v/>
      </c>
      <c r="J43" s="72"/>
      <c r="K43" s="73" t="str">
        <f t="shared" si="18"/>
        <v xml:space="preserve"> </v>
      </c>
      <c r="L43" s="74" t="str">
        <f t="shared" si="10"/>
        <v xml:space="preserve"> </v>
      </c>
      <c r="M43" s="74" t="str">
        <f t="shared" si="19"/>
        <v xml:space="preserve"> </v>
      </c>
      <c r="N43" s="73" t="str">
        <f t="shared" si="20"/>
        <v/>
      </c>
      <c r="O43" s="69"/>
      <c r="P43" s="72"/>
      <c r="Q43" s="73" t="str">
        <f t="shared" si="21"/>
        <v xml:space="preserve"> </v>
      </c>
      <c r="R43" s="74" t="str">
        <f t="shared" si="12"/>
        <v xml:space="preserve"> </v>
      </c>
      <c r="S43" s="74" t="str">
        <f t="shared" si="22"/>
        <v xml:space="preserve"> </v>
      </c>
      <c r="T43" s="73" t="str">
        <f t="shared" si="23"/>
        <v/>
      </c>
      <c r="U43" s="72"/>
      <c r="V43" s="73" t="str">
        <f t="shared" si="24"/>
        <v xml:space="preserve"> </v>
      </c>
      <c r="W43" s="74" t="str">
        <f t="shared" si="14"/>
        <v xml:space="preserve"> </v>
      </c>
      <c r="X43" s="74" t="str">
        <f t="shared" si="25"/>
        <v xml:space="preserve"> </v>
      </c>
      <c r="Y43" s="73" t="str">
        <f t="shared" si="26"/>
        <v/>
      </c>
      <c r="Z43" s="3"/>
    </row>
    <row r="44" spans="1:26" x14ac:dyDescent="0.25">
      <c r="A44" s="3">
        <f>'Rev Req''t_yrs 1-3'!A43</f>
        <v>0</v>
      </c>
      <c r="B44" s="3">
        <f>'Rev Req''t_yrs 1-3'!B43</f>
        <v>0</v>
      </c>
      <c r="C44" s="3">
        <f>'Rev Req''t_yrs 1-3'!C43</f>
        <v>0</v>
      </c>
      <c r="D44" s="77" t="str">
        <f>TEXT('Rev Req''t_yrs 1-3'!J43, "yyyy")</f>
        <v>1900</v>
      </c>
      <c r="E44" s="72"/>
      <c r="F44" s="73" t="str">
        <f t="shared" si="27"/>
        <v xml:space="preserve"> </v>
      </c>
      <c r="G44" s="74" t="str">
        <f t="shared" si="8"/>
        <v xml:space="preserve"> </v>
      </c>
      <c r="H44" s="74" t="str">
        <f t="shared" si="16"/>
        <v xml:space="preserve"> </v>
      </c>
      <c r="I44" s="73" t="str">
        <f t="shared" si="17"/>
        <v/>
      </c>
      <c r="J44" s="72"/>
      <c r="K44" s="73" t="str">
        <f t="shared" si="18"/>
        <v xml:space="preserve"> </v>
      </c>
      <c r="L44" s="74" t="str">
        <f t="shared" si="10"/>
        <v xml:space="preserve"> </v>
      </c>
      <c r="M44" s="74" t="str">
        <f t="shared" si="19"/>
        <v xml:space="preserve"> </v>
      </c>
      <c r="N44" s="73" t="str">
        <f t="shared" si="20"/>
        <v/>
      </c>
      <c r="O44" s="69"/>
      <c r="P44" s="72"/>
      <c r="Q44" s="73" t="str">
        <f t="shared" si="21"/>
        <v xml:space="preserve"> </v>
      </c>
      <c r="R44" s="74" t="str">
        <f t="shared" si="12"/>
        <v xml:space="preserve"> </v>
      </c>
      <c r="S44" s="74" t="str">
        <f t="shared" si="22"/>
        <v xml:space="preserve"> </v>
      </c>
      <c r="T44" s="73" t="str">
        <f t="shared" si="23"/>
        <v/>
      </c>
      <c r="U44" s="72"/>
      <c r="V44" s="73" t="str">
        <f t="shared" si="24"/>
        <v xml:space="preserve"> </v>
      </c>
      <c r="W44" s="74" t="str">
        <f t="shared" si="14"/>
        <v xml:space="preserve"> </v>
      </c>
      <c r="X44" s="74" t="str">
        <f t="shared" si="25"/>
        <v xml:space="preserve"> </v>
      </c>
      <c r="Y44" s="73" t="str">
        <f t="shared" si="26"/>
        <v/>
      </c>
      <c r="Z44" s="3"/>
    </row>
    <row r="45" spans="1:26" x14ac:dyDescent="0.25">
      <c r="A45" s="3">
        <f>'Rev Req''t_yrs 1-3'!A44</f>
        <v>0</v>
      </c>
      <c r="B45" s="3">
        <f>'Rev Req''t_yrs 1-3'!B44</f>
        <v>0</v>
      </c>
      <c r="C45" s="3">
        <f>'Rev Req''t_yrs 1-3'!C44</f>
        <v>0</v>
      </c>
      <c r="D45" s="77" t="str">
        <f>TEXT('Rev Req''t_yrs 1-3'!J44, "yyyy")</f>
        <v>1900</v>
      </c>
      <c r="E45" s="72"/>
      <c r="F45" s="73" t="str">
        <f t="shared" si="27"/>
        <v xml:space="preserve"> </v>
      </c>
      <c r="G45" s="74" t="str">
        <f t="shared" si="8"/>
        <v xml:space="preserve"> </v>
      </c>
      <c r="H45" s="74" t="str">
        <f t="shared" si="16"/>
        <v xml:space="preserve"> </v>
      </c>
      <c r="I45" s="73" t="str">
        <f t="shared" si="17"/>
        <v/>
      </c>
      <c r="J45" s="72"/>
      <c r="K45" s="73" t="str">
        <f t="shared" si="18"/>
        <v xml:space="preserve"> </v>
      </c>
      <c r="L45" s="74" t="str">
        <f t="shared" si="10"/>
        <v xml:space="preserve"> </v>
      </c>
      <c r="M45" s="74" t="str">
        <f t="shared" si="19"/>
        <v xml:space="preserve"> </v>
      </c>
      <c r="N45" s="73" t="str">
        <f t="shared" si="20"/>
        <v/>
      </c>
      <c r="O45" s="69"/>
      <c r="P45" s="72"/>
      <c r="Q45" s="73" t="str">
        <f t="shared" si="21"/>
        <v xml:space="preserve"> </v>
      </c>
      <c r="R45" s="74" t="str">
        <f t="shared" si="12"/>
        <v xml:space="preserve"> </v>
      </c>
      <c r="S45" s="74" t="str">
        <f t="shared" si="22"/>
        <v xml:space="preserve"> </v>
      </c>
      <c r="T45" s="73" t="str">
        <f t="shared" si="23"/>
        <v/>
      </c>
      <c r="U45" s="72"/>
      <c r="V45" s="73" t="str">
        <f t="shared" si="24"/>
        <v xml:space="preserve"> </v>
      </c>
      <c r="W45" s="74" t="str">
        <f t="shared" si="14"/>
        <v xml:space="preserve"> </v>
      </c>
      <c r="X45" s="74" t="str">
        <f t="shared" si="25"/>
        <v xml:space="preserve"> </v>
      </c>
      <c r="Y45" s="73" t="str">
        <f t="shared" si="26"/>
        <v/>
      </c>
      <c r="Z45" s="3"/>
    </row>
    <row r="46" spans="1:26" x14ac:dyDescent="0.25">
      <c r="A46" s="3">
        <f>'Rev Req''t_yrs 1-3'!A45</f>
        <v>0</v>
      </c>
      <c r="B46" s="3">
        <f>'Rev Req''t_yrs 1-3'!B45</f>
        <v>0</v>
      </c>
      <c r="C46" s="3">
        <f>'Rev Req''t_yrs 1-3'!C45</f>
        <v>0</v>
      </c>
      <c r="D46" s="77" t="str">
        <f>TEXT('Rev Req''t_yrs 1-3'!J45, "yyyy")</f>
        <v>1900</v>
      </c>
      <c r="E46" s="72"/>
      <c r="F46" s="73" t="str">
        <f t="shared" si="27"/>
        <v xml:space="preserve"> </v>
      </c>
      <c r="G46" s="74" t="str">
        <f t="shared" si="8"/>
        <v xml:space="preserve"> </v>
      </c>
      <c r="H46" s="74" t="str">
        <f t="shared" si="16"/>
        <v xml:space="preserve"> </v>
      </c>
      <c r="I46" s="73" t="str">
        <f t="shared" si="17"/>
        <v/>
      </c>
      <c r="J46" s="72"/>
      <c r="K46" s="73" t="str">
        <f t="shared" si="18"/>
        <v xml:space="preserve"> </v>
      </c>
      <c r="L46" s="74" t="str">
        <f t="shared" si="10"/>
        <v xml:space="preserve"> </v>
      </c>
      <c r="M46" s="74" t="str">
        <f t="shared" si="19"/>
        <v xml:space="preserve"> </v>
      </c>
      <c r="N46" s="73" t="str">
        <f t="shared" si="20"/>
        <v/>
      </c>
      <c r="O46" s="69"/>
      <c r="P46" s="72"/>
      <c r="Q46" s="73" t="str">
        <f t="shared" si="21"/>
        <v xml:space="preserve"> </v>
      </c>
      <c r="R46" s="74" t="str">
        <f t="shared" si="12"/>
        <v xml:space="preserve"> </v>
      </c>
      <c r="S46" s="74" t="str">
        <f t="shared" si="22"/>
        <v xml:space="preserve"> </v>
      </c>
      <c r="T46" s="73" t="str">
        <f t="shared" si="23"/>
        <v/>
      </c>
      <c r="U46" s="72"/>
      <c r="V46" s="73" t="str">
        <f t="shared" si="24"/>
        <v xml:space="preserve"> </v>
      </c>
      <c r="W46" s="74" t="str">
        <f t="shared" si="14"/>
        <v xml:space="preserve"> </v>
      </c>
      <c r="X46" s="74" t="str">
        <f t="shared" si="25"/>
        <v xml:space="preserve"> </v>
      </c>
      <c r="Y46" s="73" t="str">
        <f t="shared" si="26"/>
        <v/>
      </c>
      <c r="Z46" s="3"/>
    </row>
    <row r="47" spans="1:26" x14ac:dyDescent="0.25">
      <c r="A47" s="3">
        <f>'Rev Req''t_yrs 1-3'!A46</f>
        <v>0</v>
      </c>
      <c r="B47" s="3">
        <f>'Rev Req''t_yrs 1-3'!B46</f>
        <v>0</v>
      </c>
      <c r="C47" s="3">
        <f>'Rev Req''t_yrs 1-3'!C46</f>
        <v>0</v>
      </c>
      <c r="D47" s="77" t="str">
        <f>TEXT('Rev Req''t_yrs 1-3'!J46, "yyyy")</f>
        <v>1900</v>
      </c>
      <c r="E47" s="72"/>
      <c r="F47" s="73" t="str">
        <f t="shared" si="27"/>
        <v xml:space="preserve"> </v>
      </c>
      <c r="G47" s="74" t="str">
        <f t="shared" si="8"/>
        <v xml:space="preserve"> </v>
      </c>
      <c r="H47" s="74" t="str">
        <f t="shared" si="16"/>
        <v xml:space="preserve"> </v>
      </c>
      <c r="I47" s="73" t="str">
        <f t="shared" si="17"/>
        <v/>
      </c>
      <c r="J47" s="72"/>
      <c r="K47" s="73" t="str">
        <f t="shared" si="18"/>
        <v xml:space="preserve"> </v>
      </c>
      <c r="L47" s="74" t="str">
        <f t="shared" si="10"/>
        <v xml:space="preserve"> </v>
      </c>
      <c r="M47" s="74" t="str">
        <f t="shared" si="19"/>
        <v xml:space="preserve"> </v>
      </c>
      <c r="N47" s="73" t="str">
        <f t="shared" si="20"/>
        <v/>
      </c>
      <c r="O47" s="69"/>
      <c r="P47" s="72"/>
      <c r="Q47" s="73" t="str">
        <f t="shared" si="21"/>
        <v xml:space="preserve"> </v>
      </c>
      <c r="R47" s="74" t="str">
        <f t="shared" si="12"/>
        <v xml:space="preserve"> </v>
      </c>
      <c r="S47" s="74" t="str">
        <f t="shared" si="22"/>
        <v xml:space="preserve"> </v>
      </c>
      <c r="T47" s="73" t="str">
        <f t="shared" si="23"/>
        <v/>
      </c>
      <c r="U47" s="72"/>
      <c r="V47" s="73" t="str">
        <f t="shared" si="24"/>
        <v xml:space="preserve"> </v>
      </c>
      <c r="W47" s="74" t="str">
        <f t="shared" si="14"/>
        <v xml:space="preserve"> </v>
      </c>
      <c r="X47" s="74" t="str">
        <f t="shared" si="25"/>
        <v xml:space="preserve"> </v>
      </c>
      <c r="Y47" s="73" t="str">
        <f t="shared" si="26"/>
        <v/>
      </c>
      <c r="Z47" s="3"/>
    </row>
    <row r="48" spans="1:26" x14ac:dyDescent="0.25">
      <c r="A48" s="3">
        <f>'Rev Req''t_yrs 1-3'!A47</f>
        <v>0</v>
      </c>
      <c r="B48" s="3">
        <f>'Rev Req''t_yrs 1-3'!B47</f>
        <v>0</v>
      </c>
      <c r="C48" s="3">
        <f>'Rev Req''t_yrs 1-3'!C47</f>
        <v>0</v>
      </c>
      <c r="D48" s="77" t="str">
        <f>TEXT('Rev Req''t_yrs 1-3'!J47, "yyyy")</f>
        <v>1900</v>
      </c>
      <c r="E48" s="72"/>
      <c r="F48" s="73" t="str">
        <f t="shared" si="27"/>
        <v xml:space="preserve"> </v>
      </c>
      <c r="G48" s="74" t="str">
        <f t="shared" si="8"/>
        <v xml:space="preserve"> </v>
      </c>
      <c r="H48" s="74" t="str">
        <f t="shared" si="16"/>
        <v xml:space="preserve"> </v>
      </c>
      <c r="I48" s="73" t="str">
        <f t="shared" si="17"/>
        <v/>
      </c>
      <c r="J48" s="72"/>
      <c r="K48" s="73" t="str">
        <f t="shared" si="18"/>
        <v xml:space="preserve"> </v>
      </c>
      <c r="L48" s="74" t="str">
        <f t="shared" si="10"/>
        <v xml:space="preserve"> </v>
      </c>
      <c r="M48" s="74" t="str">
        <f t="shared" si="19"/>
        <v xml:space="preserve"> </v>
      </c>
      <c r="N48" s="73" t="str">
        <f t="shared" si="20"/>
        <v/>
      </c>
      <c r="O48" s="69"/>
      <c r="P48" s="72"/>
      <c r="Q48" s="73" t="str">
        <f t="shared" si="21"/>
        <v xml:space="preserve"> </v>
      </c>
      <c r="R48" s="74" t="str">
        <f t="shared" si="12"/>
        <v xml:space="preserve"> </v>
      </c>
      <c r="S48" s="74" t="str">
        <f t="shared" si="22"/>
        <v xml:space="preserve"> </v>
      </c>
      <c r="T48" s="73" t="str">
        <f t="shared" si="23"/>
        <v/>
      </c>
      <c r="U48" s="72"/>
      <c r="V48" s="73" t="str">
        <f t="shared" si="24"/>
        <v xml:space="preserve"> </v>
      </c>
      <c r="W48" s="74" t="str">
        <f t="shared" si="14"/>
        <v xml:space="preserve"> </v>
      </c>
      <c r="X48" s="74" t="str">
        <f t="shared" si="25"/>
        <v xml:space="preserve"> </v>
      </c>
      <c r="Y48" s="73" t="str">
        <f t="shared" si="26"/>
        <v/>
      </c>
      <c r="Z48" s="3"/>
    </row>
    <row r="49" spans="1:26" x14ac:dyDescent="0.25">
      <c r="A49" s="3">
        <f>'Rev Req''t_yrs 1-3'!A48</f>
        <v>0</v>
      </c>
      <c r="B49" s="3">
        <f>'Rev Req''t_yrs 1-3'!B48</f>
        <v>0</v>
      </c>
      <c r="C49" s="3">
        <f>'Rev Req''t_yrs 1-3'!C48</f>
        <v>0</v>
      </c>
      <c r="D49" s="77" t="str">
        <f>TEXT('Rev Req''t_yrs 1-3'!J48, "yyyy")</f>
        <v>1900</v>
      </c>
      <c r="E49" s="72"/>
      <c r="F49" s="73" t="str">
        <f t="shared" si="27"/>
        <v xml:space="preserve"> </v>
      </c>
      <c r="G49" s="74" t="str">
        <f t="shared" si="8"/>
        <v xml:space="preserve"> </v>
      </c>
      <c r="H49" s="74" t="str">
        <f t="shared" si="16"/>
        <v xml:space="preserve"> </v>
      </c>
      <c r="I49" s="73" t="str">
        <f t="shared" si="17"/>
        <v/>
      </c>
      <c r="J49" s="72"/>
      <c r="K49" s="73" t="str">
        <f t="shared" si="18"/>
        <v xml:space="preserve"> </v>
      </c>
      <c r="L49" s="74" t="str">
        <f t="shared" si="10"/>
        <v xml:space="preserve"> </v>
      </c>
      <c r="M49" s="74" t="str">
        <f t="shared" si="19"/>
        <v xml:space="preserve"> </v>
      </c>
      <c r="N49" s="73" t="str">
        <f t="shared" si="20"/>
        <v/>
      </c>
      <c r="O49" s="69"/>
      <c r="P49" s="72"/>
      <c r="Q49" s="73" t="str">
        <f t="shared" si="21"/>
        <v xml:space="preserve"> </v>
      </c>
      <c r="R49" s="74" t="str">
        <f t="shared" si="12"/>
        <v xml:space="preserve"> </v>
      </c>
      <c r="S49" s="74" t="str">
        <f t="shared" si="22"/>
        <v xml:space="preserve"> </v>
      </c>
      <c r="T49" s="73" t="str">
        <f t="shared" si="23"/>
        <v/>
      </c>
      <c r="U49" s="72"/>
      <c r="V49" s="73" t="str">
        <f t="shared" si="24"/>
        <v xml:space="preserve"> </v>
      </c>
      <c r="W49" s="74" t="str">
        <f t="shared" si="14"/>
        <v xml:space="preserve"> </v>
      </c>
      <c r="X49" s="74" t="str">
        <f t="shared" si="25"/>
        <v xml:space="preserve"> </v>
      </c>
      <c r="Y49" s="73" t="str">
        <f t="shared" si="26"/>
        <v/>
      </c>
      <c r="Z49" s="3"/>
    </row>
    <row r="50" spans="1:26" x14ac:dyDescent="0.25">
      <c r="A50" s="3">
        <f>'Rev Req''t_yrs 1-3'!A49</f>
        <v>0</v>
      </c>
      <c r="B50" s="3">
        <f>'Rev Req''t_yrs 1-3'!B49</f>
        <v>0</v>
      </c>
      <c r="C50" s="3">
        <f>'Rev Req''t_yrs 1-3'!C49</f>
        <v>0</v>
      </c>
      <c r="D50" s="77" t="str">
        <f>TEXT('Rev Req''t_yrs 1-3'!J49, "yyyy")</f>
        <v>1900</v>
      </c>
      <c r="E50" s="72"/>
      <c r="F50" s="73" t="str">
        <f t="shared" si="27"/>
        <v xml:space="preserve"> </v>
      </c>
      <c r="G50" s="74" t="str">
        <f t="shared" si="8"/>
        <v xml:space="preserve"> </v>
      </c>
      <c r="H50" s="74" t="str">
        <f t="shared" si="16"/>
        <v xml:space="preserve"> </v>
      </c>
      <c r="I50" s="73" t="str">
        <f t="shared" si="17"/>
        <v/>
      </c>
      <c r="J50" s="72"/>
      <c r="K50" s="73" t="str">
        <f t="shared" si="18"/>
        <v xml:space="preserve"> </v>
      </c>
      <c r="L50" s="74" t="str">
        <f t="shared" si="10"/>
        <v xml:space="preserve"> </v>
      </c>
      <c r="M50" s="74" t="str">
        <f t="shared" si="19"/>
        <v xml:space="preserve"> </v>
      </c>
      <c r="N50" s="73" t="str">
        <f t="shared" si="20"/>
        <v/>
      </c>
      <c r="O50" s="69"/>
      <c r="P50" s="72"/>
      <c r="Q50" s="73" t="str">
        <f t="shared" si="21"/>
        <v xml:space="preserve"> </v>
      </c>
      <c r="R50" s="74" t="str">
        <f t="shared" si="12"/>
        <v xml:space="preserve"> </v>
      </c>
      <c r="S50" s="74" t="str">
        <f t="shared" si="22"/>
        <v xml:space="preserve"> </v>
      </c>
      <c r="T50" s="73" t="str">
        <f t="shared" si="23"/>
        <v/>
      </c>
      <c r="U50" s="72"/>
      <c r="V50" s="73" t="str">
        <f t="shared" si="24"/>
        <v xml:space="preserve"> </v>
      </c>
      <c r="W50" s="74" t="str">
        <f t="shared" si="14"/>
        <v xml:space="preserve"> </v>
      </c>
      <c r="X50" s="74" t="str">
        <f t="shared" si="25"/>
        <v xml:space="preserve"> </v>
      </c>
      <c r="Y50" s="73" t="str">
        <f t="shared" si="26"/>
        <v/>
      </c>
      <c r="Z50" s="3"/>
    </row>
    <row r="51" spans="1:26" x14ac:dyDescent="0.25">
      <c r="A51" s="3">
        <f>'Rev Req''t_yrs 1-3'!A50</f>
        <v>0</v>
      </c>
      <c r="B51" s="3">
        <f>'Rev Req''t_yrs 1-3'!B50</f>
        <v>0</v>
      </c>
      <c r="C51" s="3">
        <f>'Rev Req''t_yrs 1-3'!C50</f>
        <v>0</v>
      </c>
      <c r="D51" s="77" t="str">
        <f>TEXT('Rev Req''t_yrs 1-3'!J50, "yyyy")</f>
        <v>1900</v>
      </c>
      <c r="E51" s="72"/>
      <c r="F51" s="73" t="str">
        <f t="shared" si="27"/>
        <v xml:space="preserve"> </v>
      </c>
      <c r="G51" s="74" t="str">
        <f t="shared" si="8"/>
        <v xml:space="preserve"> </v>
      </c>
      <c r="H51" s="74" t="str">
        <f t="shared" si="16"/>
        <v xml:space="preserve"> </v>
      </c>
      <c r="I51" s="73" t="str">
        <f t="shared" si="17"/>
        <v/>
      </c>
      <c r="J51" s="72"/>
      <c r="K51" s="73" t="str">
        <f t="shared" si="18"/>
        <v xml:space="preserve"> </v>
      </c>
      <c r="L51" s="74" t="str">
        <f t="shared" si="10"/>
        <v xml:space="preserve"> </v>
      </c>
      <c r="M51" s="74" t="str">
        <f t="shared" si="19"/>
        <v xml:space="preserve"> </v>
      </c>
      <c r="N51" s="73" t="str">
        <f t="shared" si="20"/>
        <v/>
      </c>
      <c r="O51" s="69"/>
      <c r="P51" s="72"/>
      <c r="Q51" s="73" t="str">
        <f t="shared" si="21"/>
        <v xml:space="preserve"> </v>
      </c>
      <c r="R51" s="74" t="str">
        <f t="shared" si="12"/>
        <v xml:space="preserve"> </v>
      </c>
      <c r="S51" s="74" t="str">
        <f t="shared" si="22"/>
        <v xml:space="preserve"> </v>
      </c>
      <c r="T51" s="73" t="str">
        <f t="shared" si="23"/>
        <v/>
      </c>
      <c r="U51" s="72"/>
      <c r="V51" s="73" t="str">
        <f t="shared" si="24"/>
        <v xml:space="preserve"> </v>
      </c>
      <c r="W51" s="74" t="str">
        <f t="shared" si="14"/>
        <v xml:space="preserve"> </v>
      </c>
      <c r="X51" s="74" t="str">
        <f t="shared" si="25"/>
        <v xml:space="preserve"> </v>
      </c>
      <c r="Y51" s="73" t="str">
        <f t="shared" si="26"/>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2024-02-02T00:00:03Z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